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3\60\06634_6A\geopak\EARTHWORK\"/>
    </mc:Choice>
  </mc:AlternateContent>
  <bookViews>
    <workbookView xWindow="240" yWindow="45" windowWidth="20895" windowHeight="9405"/>
  </bookViews>
  <sheets>
    <sheet name="QUANTITY TABLE" sheetId="15" r:id="rId1"/>
    <sheet name="SUMMARY" sheetId="1" r:id="rId2"/>
    <sheet name="SEED CALCS" sheetId="16" r:id="rId3"/>
    <sheet name="I-70 WB" sheetId="13" r:id="rId4"/>
    <sheet name="I-71 SB" sheetId="14" r:id="rId5"/>
    <sheet name="Trans Ramp D3W" sheetId="4" r:id="rId6"/>
    <sheet name="Trans Rmp D3N" sheetId="6" r:id="rId7"/>
    <sheet name="Trans I-70 WB (W)" sheetId="8" r:id="rId8"/>
    <sheet name="Ramp D3" sheetId="9" r:id="rId9"/>
    <sheet name="Ramp D7" sheetId="10" r:id="rId10"/>
    <sheet name="Bike Path" sheetId="11" r:id="rId11"/>
    <sheet name="Short St." sheetId="12" r:id="rId12"/>
    <sheet name="Scioto Blvd" sheetId="18" r:id="rId13"/>
    <sheet name="Ramp BC" sheetId="19" r:id="rId14"/>
  </sheets>
  <definedNames>
    <definedName name="_xlnm.Print_Area" localSheetId="10">'Bike Path'!$A$1:$K$25</definedName>
    <definedName name="_xlnm.Print_Area" localSheetId="3">'I-70 WB'!$A$1:$P$98</definedName>
    <definedName name="_xlnm.Print_Area" localSheetId="4">'I-71 SB'!$A$1:$P$47</definedName>
    <definedName name="_xlnm.Print_Area" localSheetId="0">'QUANTITY TABLE'!#REF!</definedName>
    <definedName name="_xlnm.Print_Area" localSheetId="13">'Ramp BC'!$A$1:$K$30</definedName>
    <definedName name="_xlnm.Print_Area" localSheetId="8">'Ramp D3'!$A$1:$N$39</definedName>
    <definedName name="_xlnm.Print_Area" localSheetId="9">'Ramp D7'!$A$1:$K$30</definedName>
    <definedName name="_xlnm.Print_Area" localSheetId="12">'Scioto Blvd'!$A$1:$K$30</definedName>
    <definedName name="_xlnm.Print_Area" localSheetId="11">'Short St.'!$A$1:$K$30</definedName>
    <definedName name="_xlnm.Print_Area" localSheetId="1">SUMMARY!$A$1:$K$24</definedName>
    <definedName name="_xlnm.Print_Area" localSheetId="7">'Trans I-70 WB (W)'!$A$1:$M$32</definedName>
    <definedName name="_xlnm.Print_Area" localSheetId="5">'Trans Ramp D3W'!$A$1:$K$31</definedName>
    <definedName name="_xlnm.Print_Area" localSheetId="6">'Trans Rmp D3N'!$A$1:$K$32</definedName>
  </definedNames>
  <calcPr calcId="162913"/>
</workbook>
</file>

<file path=xl/calcChain.xml><?xml version="1.0" encoding="utf-8"?>
<calcChain xmlns="http://schemas.openxmlformats.org/spreadsheetml/2006/main">
  <c r="Q15" i="15" l="1"/>
  <c r="P15" i="15"/>
  <c r="O15" i="15"/>
  <c r="N15" i="15"/>
  <c r="M15" i="15"/>
  <c r="L15" i="15"/>
  <c r="K15" i="15"/>
  <c r="J15" i="15"/>
  <c r="I15" i="15"/>
  <c r="H15" i="15"/>
  <c r="G15" i="15"/>
  <c r="E15" i="15"/>
  <c r="D15" i="15"/>
  <c r="C15" i="15"/>
  <c r="F15" i="15"/>
  <c r="D23" i="1" l="1"/>
  <c r="D16" i="1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I20" i="19"/>
  <c r="H20" i="19"/>
  <c r="I19" i="19"/>
  <c r="H19" i="19"/>
  <c r="I18" i="19"/>
  <c r="H18" i="19"/>
  <c r="I17" i="19"/>
  <c r="H17" i="19"/>
  <c r="D20" i="19"/>
  <c r="D19" i="19"/>
  <c r="D18" i="19"/>
  <c r="D17" i="19"/>
  <c r="J4" i="19"/>
  <c r="I16" i="19"/>
  <c r="H16" i="19"/>
  <c r="D16" i="19"/>
  <c r="I15" i="19"/>
  <c r="H15" i="19"/>
  <c r="D15" i="19"/>
  <c r="I14" i="19"/>
  <c r="H14" i="19"/>
  <c r="D14" i="19"/>
  <c r="I13" i="19"/>
  <c r="H13" i="19"/>
  <c r="D13" i="19"/>
  <c r="I12" i="19"/>
  <c r="H12" i="19"/>
  <c r="D12" i="19"/>
  <c r="I11" i="19"/>
  <c r="H11" i="19"/>
  <c r="D11" i="19"/>
  <c r="I10" i="19"/>
  <c r="H10" i="19"/>
  <c r="D10" i="19"/>
  <c r="I9" i="19"/>
  <c r="H9" i="19"/>
  <c r="D9" i="19"/>
  <c r="I8" i="19"/>
  <c r="H8" i="19"/>
  <c r="D8" i="19"/>
  <c r="I7" i="19"/>
  <c r="H7" i="19"/>
  <c r="D7" i="19"/>
  <c r="I6" i="19"/>
  <c r="H6" i="19"/>
  <c r="D6" i="19"/>
  <c r="I25" i="19" l="1"/>
  <c r="J25" i="19"/>
  <c r="D9" i="1" s="1"/>
  <c r="D10" i="1" s="1"/>
  <c r="D24" i="1" s="1"/>
  <c r="E9" i="15" s="1"/>
  <c r="E17" i="15" s="1"/>
  <c r="H25" i="19"/>
  <c r="D25" i="19"/>
  <c r="F42" i="13"/>
  <c r="F41" i="13"/>
  <c r="F40" i="13"/>
  <c r="F39" i="13"/>
  <c r="F38" i="13"/>
  <c r="R62" i="13" l="1"/>
  <c r="L61" i="13"/>
  <c r="K61" i="13"/>
  <c r="J61" i="13"/>
  <c r="L60" i="13"/>
  <c r="K60" i="13"/>
  <c r="J60" i="13"/>
  <c r="F61" i="13"/>
  <c r="F60" i="13"/>
  <c r="F62" i="13"/>
  <c r="D61" i="13"/>
  <c r="D60" i="13"/>
  <c r="L59" i="13"/>
  <c r="K59" i="13"/>
  <c r="J59" i="13"/>
  <c r="L58" i="13"/>
  <c r="K58" i="13"/>
  <c r="J58" i="13"/>
  <c r="F59" i="13"/>
  <c r="F58" i="13"/>
  <c r="D59" i="13"/>
  <c r="D58" i="13"/>
  <c r="L57" i="13"/>
  <c r="K57" i="13"/>
  <c r="J57" i="13"/>
  <c r="F57" i="13"/>
  <c r="D57" i="13"/>
  <c r="L56" i="13"/>
  <c r="K56" i="13"/>
  <c r="J56" i="13"/>
  <c r="F56" i="13"/>
  <c r="D56" i="13"/>
  <c r="L55" i="13"/>
  <c r="K55" i="13"/>
  <c r="J55" i="13"/>
  <c r="L54" i="13"/>
  <c r="K54" i="13"/>
  <c r="J54" i="13"/>
  <c r="L53" i="13"/>
  <c r="K53" i="13"/>
  <c r="J53" i="13"/>
  <c r="F55" i="13"/>
  <c r="F54" i="13"/>
  <c r="F53" i="13"/>
  <c r="D55" i="13"/>
  <c r="D54" i="13"/>
  <c r="D53" i="13"/>
  <c r="L43" i="13" l="1"/>
  <c r="K43" i="13"/>
  <c r="J43" i="13"/>
  <c r="L42" i="13"/>
  <c r="K42" i="13"/>
  <c r="J42" i="13"/>
  <c r="L41" i="13"/>
  <c r="K41" i="13"/>
  <c r="J41" i="13"/>
  <c r="D43" i="13"/>
  <c r="D42" i="13"/>
  <c r="D41" i="13"/>
  <c r="L40" i="13"/>
  <c r="K40" i="13"/>
  <c r="J40" i="13"/>
  <c r="D40" i="13"/>
  <c r="L39" i="13"/>
  <c r="K39" i="13"/>
  <c r="J39" i="13"/>
  <c r="L38" i="13"/>
  <c r="K38" i="13"/>
  <c r="J38" i="13"/>
  <c r="D39" i="13"/>
  <c r="D38" i="13"/>
  <c r="F37" i="13" l="1"/>
  <c r="F36" i="13"/>
  <c r="F35" i="13"/>
  <c r="L37" i="13"/>
  <c r="K37" i="13"/>
  <c r="J37" i="13"/>
  <c r="L36" i="13"/>
  <c r="K36" i="13"/>
  <c r="J36" i="13"/>
  <c r="L35" i="13"/>
  <c r="R42" i="13" s="1"/>
  <c r="K35" i="13"/>
  <c r="J35" i="13"/>
  <c r="D37" i="13"/>
  <c r="D36" i="13"/>
  <c r="D35" i="13"/>
  <c r="P29" i="9" l="1"/>
  <c r="J26" i="9"/>
  <c r="I26" i="9"/>
  <c r="H26" i="9"/>
  <c r="D26" i="9"/>
  <c r="J27" i="9"/>
  <c r="I27" i="9"/>
  <c r="H27" i="9"/>
  <c r="D27" i="9"/>
  <c r="J29" i="9"/>
  <c r="I29" i="9"/>
  <c r="H29" i="9"/>
  <c r="D29" i="9"/>
  <c r="J22" i="9"/>
  <c r="I22" i="9"/>
  <c r="H22" i="9"/>
  <c r="D22" i="9"/>
  <c r="J25" i="9"/>
  <c r="I25" i="9"/>
  <c r="H25" i="9"/>
  <c r="D25" i="9"/>
  <c r="J11" i="9"/>
  <c r="I11" i="9"/>
  <c r="H11" i="9"/>
  <c r="D11" i="9"/>
  <c r="J13" i="9"/>
  <c r="I13" i="9"/>
  <c r="H13" i="9"/>
  <c r="H14" i="9"/>
  <c r="I14" i="9"/>
  <c r="J14" i="9"/>
  <c r="D13" i="9"/>
  <c r="J8" i="9"/>
  <c r="I8" i="9"/>
  <c r="H8" i="9"/>
  <c r="J10" i="9"/>
  <c r="I10" i="9"/>
  <c r="H10" i="9"/>
  <c r="D8" i="9"/>
  <c r="D10" i="9"/>
  <c r="L62" i="13" l="1"/>
  <c r="K62" i="13"/>
  <c r="J62" i="13"/>
  <c r="D62" i="13"/>
  <c r="J9" i="9" l="1"/>
  <c r="I9" i="9"/>
  <c r="H9" i="9"/>
  <c r="D9" i="9"/>
  <c r="J6" i="9"/>
  <c r="I6" i="9"/>
  <c r="H6" i="9"/>
  <c r="D6" i="9"/>
  <c r="J31" i="9"/>
  <c r="J33" i="9"/>
  <c r="J32" i="9"/>
  <c r="J24" i="9"/>
  <c r="J21" i="9"/>
  <c r="J20" i="9"/>
  <c r="J19" i="9"/>
  <c r="J18" i="9"/>
  <c r="J17" i="9"/>
  <c r="J16" i="9"/>
  <c r="J15" i="9"/>
  <c r="P11" i="9" l="1"/>
  <c r="J34" i="9"/>
  <c r="E7" i="1" s="1"/>
  <c r="E21" i="1"/>
  <c r="E20" i="1"/>
  <c r="E23" i="1" s="1"/>
  <c r="E16" i="1"/>
  <c r="J30" i="4"/>
  <c r="D16" i="4"/>
  <c r="I16" i="4"/>
  <c r="H16" i="4"/>
  <c r="I21" i="4"/>
  <c r="H21" i="4"/>
  <c r="D21" i="4"/>
  <c r="J23" i="4"/>
  <c r="J21" i="4"/>
  <c r="J20" i="4"/>
  <c r="J19" i="4"/>
  <c r="J18" i="4"/>
  <c r="J16" i="4"/>
  <c r="J15" i="4"/>
  <c r="J14" i="4"/>
  <c r="J13" i="4"/>
  <c r="J11" i="4"/>
  <c r="J10" i="4"/>
  <c r="J9" i="4"/>
  <c r="J6" i="4"/>
  <c r="J7" i="4"/>
  <c r="I23" i="4"/>
  <c r="H23" i="4"/>
  <c r="I20" i="4"/>
  <c r="H20" i="4"/>
  <c r="I19" i="4"/>
  <c r="H19" i="4"/>
  <c r="I18" i="4"/>
  <c r="H18" i="4"/>
  <c r="D23" i="4"/>
  <c r="D20" i="4"/>
  <c r="D19" i="4"/>
  <c r="D18" i="4"/>
  <c r="L26" i="13" l="1"/>
  <c r="K26" i="13"/>
  <c r="J26" i="13"/>
  <c r="F26" i="13"/>
  <c r="D26" i="13"/>
  <c r="D27" i="13"/>
  <c r="L27" i="13"/>
  <c r="K27" i="13"/>
  <c r="J27" i="13"/>
  <c r="F27" i="13"/>
  <c r="L23" i="13"/>
  <c r="K23" i="13"/>
  <c r="J23" i="13"/>
  <c r="F23" i="13"/>
  <c r="D23" i="13"/>
  <c r="L9" i="13"/>
  <c r="K9" i="13"/>
  <c r="J9" i="13"/>
  <c r="F9" i="13"/>
  <c r="D9" i="13"/>
  <c r="L12" i="13"/>
  <c r="K12" i="13"/>
  <c r="J12" i="13"/>
  <c r="F12" i="13"/>
  <c r="D12" i="13"/>
  <c r="L7" i="13" l="1"/>
  <c r="K7" i="13"/>
  <c r="J7" i="13"/>
  <c r="L6" i="13"/>
  <c r="K6" i="13"/>
  <c r="J6" i="13"/>
  <c r="F7" i="13"/>
  <c r="F6" i="13"/>
  <c r="D7" i="13"/>
  <c r="D6" i="13"/>
  <c r="L96" i="13"/>
  <c r="L95" i="13"/>
  <c r="L94" i="13"/>
  <c r="L93" i="13"/>
  <c r="L92" i="13"/>
  <c r="L91" i="13"/>
  <c r="L90" i="13"/>
  <c r="L89" i="13"/>
  <c r="L88" i="13"/>
  <c r="L87" i="13"/>
  <c r="L86" i="13"/>
  <c r="L85" i="13"/>
  <c r="L84" i="13"/>
  <c r="L83" i="13"/>
  <c r="L82" i="13"/>
  <c r="L81" i="13"/>
  <c r="L80" i="13"/>
  <c r="L79" i="13"/>
  <c r="L78" i="13"/>
  <c r="L77" i="13"/>
  <c r="L76" i="13"/>
  <c r="L75" i="13"/>
  <c r="L74" i="13"/>
  <c r="L73" i="13"/>
  <c r="L72" i="13"/>
  <c r="L71" i="13"/>
  <c r="L70" i="13"/>
  <c r="L69" i="13"/>
  <c r="L68" i="13"/>
  <c r="L65" i="13"/>
  <c r="L52" i="13"/>
  <c r="L51" i="13"/>
  <c r="L50" i="13"/>
  <c r="L49" i="13"/>
  <c r="L48" i="13"/>
  <c r="L47" i="13"/>
  <c r="L46" i="13"/>
  <c r="L45" i="13"/>
  <c r="L44" i="13"/>
  <c r="L28" i="13"/>
  <c r="L22" i="13"/>
  <c r="L21" i="13"/>
  <c r="L20" i="13"/>
  <c r="L19" i="13"/>
  <c r="L18" i="13"/>
  <c r="L17" i="13"/>
  <c r="L16" i="13"/>
  <c r="L15" i="13"/>
  <c r="L14" i="13"/>
  <c r="L13" i="13"/>
  <c r="L8" i="13"/>
  <c r="R9" i="13" l="1"/>
  <c r="J18" i="8"/>
  <c r="I18" i="8"/>
  <c r="H18" i="8"/>
  <c r="D18" i="8"/>
  <c r="J21" i="8" l="1"/>
  <c r="I21" i="8"/>
  <c r="H21" i="8"/>
  <c r="D21" i="8"/>
  <c r="D22" i="8"/>
  <c r="J22" i="8"/>
  <c r="I22" i="8"/>
  <c r="H22" i="8"/>
  <c r="J23" i="8"/>
  <c r="I23" i="8"/>
  <c r="H23" i="8"/>
  <c r="D23" i="8"/>
  <c r="J20" i="8"/>
  <c r="I20" i="8"/>
  <c r="H20" i="8"/>
  <c r="D20" i="8"/>
  <c r="D17" i="8"/>
  <c r="H17" i="8"/>
  <c r="I17" i="8"/>
  <c r="J17" i="8"/>
  <c r="J16" i="8"/>
  <c r="J15" i="8"/>
  <c r="J14" i="8"/>
  <c r="J13" i="8"/>
  <c r="J12" i="8"/>
  <c r="J11" i="8"/>
  <c r="J10" i="8"/>
  <c r="J9" i="8"/>
  <c r="J8" i="8"/>
  <c r="J7" i="8"/>
  <c r="J6" i="8"/>
  <c r="J28" i="8" l="1"/>
  <c r="G15" i="1"/>
  <c r="C15" i="1"/>
  <c r="B15" i="1"/>
  <c r="I16" i="18"/>
  <c r="H16" i="18"/>
  <c r="I15" i="18"/>
  <c r="H15" i="18"/>
  <c r="I14" i="18"/>
  <c r="H14" i="18"/>
  <c r="I13" i="18"/>
  <c r="H13" i="18"/>
  <c r="I12" i="18"/>
  <c r="H12" i="18"/>
  <c r="D16" i="18"/>
  <c r="D15" i="18"/>
  <c r="D14" i="18"/>
  <c r="D13" i="18"/>
  <c r="D12" i="18"/>
  <c r="I11" i="18"/>
  <c r="H11" i="18"/>
  <c r="D11" i="18"/>
  <c r="I10" i="18"/>
  <c r="H10" i="18"/>
  <c r="D10" i="18"/>
  <c r="I9" i="18"/>
  <c r="H9" i="18"/>
  <c r="D9" i="18"/>
  <c r="I8" i="18"/>
  <c r="H8" i="18"/>
  <c r="D8" i="18"/>
  <c r="I7" i="18"/>
  <c r="H7" i="18"/>
  <c r="D7" i="18"/>
  <c r="I6" i="18"/>
  <c r="H6" i="18"/>
  <c r="D6" i="18"/>
  <c r="H25" i="18" l="1"/>
  <c r="I25" i="18"/>
  <c r="D25" i="18"/>
  <c r="I15" i="12"/>
  <c r="H15" i="12"/>
  <c r="H14" i="12"/>
  <c r="I14" i="12"/>
  <c r="D15" i="12"/>
  <c r="D14" i="12"/>
  <c r="K5" i="14" l="1"/>
  <c r="J5" i="14"/>
  <c r="J8" i="13" l="1"/>
  <c r="I13" i="4" l="1"/>
  <c r="H13" i="4"/>
  <c r="D13" i="4"/>
  <c r="I9" i="4"/>
  <c r="H9" i="4"/>
  <c r="D9" i="4"/>
  <c r="I7" i="4"/>
  <c r="H7" i="4"/>
  <c r="D10" i="4" l="1"/>
  <c r="D7" i="4"/>
  <c r="I6" i="4"/>
  <c r="H6" i="4"/>
  <c r="D6" i="4"/>
  <c r="I22" i="6" l="1"/>
  <c r="H22" i="6"/>
  <c r="D22" i="6"/>
  <c r="I7" i="6"/>
  <c r="H7" i="6"/>
  <c r="I6" i="6"/>
  <c r="H6" i="6"/>
  <c r="D7" i="6"/>
  <c r="D6" i="6"/>
  <c r="F6" i="1" l="1"/>
  <c r="F11" i="14" l="1"/>
  <c r="F10" i="14"/>
  <c r="F12" i="14" s="1"/>
  <c r="H6" i="1" s="1"/>
  <c r="F9" i="14"/>
  <c r="F8" i="14"/>
  <c r="F7" i="14"/>
  <c r="F6" i="14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5" i="13"/>
  <c r="F64" i="13"/>
  <c r="F52" i="13"/>
  <c r="F51" i="13"/>
  <c r="F50" i="13"/>
  <c r="F49" i="13"/>
  <c r="F48" i="13"/>
  <c r="F47" i="13"/>
  <c r="F46" i="13"/>
  <c r="F45" i="13"/>
  <c r="F44" i="13"/>
  <c r="F28" i="13"/>
  <c r="F22" i="13"/>
  <c r="F21" i="13"/>
  <c r="F20" i="13"/>
  <c r="F19" i="13"/>
  <c r="F18" i="13"/>
  <c r="F17" i="13"/>
  <c r="F16" i="13"/>
  <c r="F15" i="13"/>
  <c r="F14" i="13"/>
  <c r="F13" i="13"/>
  <c r="F8" i="13"/>
  <c r="H23" i="1"/>
  <c r="H16" i="1"/>
  <c r="D7" i="14" l="1"/>
  <c r="D8" i="14"/>
  <c r="D9" i="14"/>
  <c r="D10" i="14"/>
  <c r="D11" i="14"/>
  <c r="D6" i="14"/>
  <c r="D8" i="13"/>
  <c r="D13" i="13"/>
  <c r="D14" i="13"/>
  <c r="D15" i="13"/>
  <c r="D16" i="13"/>
  <c r="D17" i="13"/>
  <c r="D18" i="13"/>
  <c r="D19" i="13"/>
  <c r="D20" i="13"/>
  <c r="D21" i="13"/>
  <c r="D22" i="13"/>
  <c r="D28" i="13"/>
  <c r="D44" i="13"/>
  <c r="D45" i="13"/>
  <c r="D46" i="13"/>
  <c r="D47" i="13"/>
  <c r="D48" i="13"/>
  <c r="D49" i="13"/>
  <c r="D50" i="13"/>
  <c r="D51" i="13"/>
  <c r="D52" i="13"/>
  <c r="D64" i="13"/>
  <c r="D65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H6" i="8"/>
  <c r="H7" i="8"/>
  <c r="H11" i="8"/>
  <c r="H8" i="8"/>
  <c r="K11" i="14"/>
  <c r="J11" i="14"/>
  <c r="K70" i="13"/>
  <c r="A29" i="13"/>
  <c r="K10" i="14"/>
  <c r="J10" i="14"/>
  <c r="K9" i="14"/>
  <c r="J9" i="14"/>
  <c r="K8" i="14"/>
  <c r="J8" i="14"/>
  <c r="K7" i="14"/>
  <c r="J7" i="14"/>
  <c r="K6" i="14"/>
  <c r="J6" i="14"/>
  <c r="J95" i="13"/>
  <c r="K95" i="13"/>
  <c r="J96" i="13"/>
  <c r="K96" i="13"/>
  <c r="J84" i="13"/>
  <c r="K84" i="13"/>
  <c r="J85" i="13"/>
  <c r="K85" i="13"/>
  <c r="J86" i="13"/>
  <c r="K86" i="13"/>
  <c r="J87" i="13"/>
  <c r="K87" i="13"/>
  <c r="J88" i="13"/>
  <c r="K88" i="13"/>
  <c r="J89" i="13"/>
  <c r="K89" i="13"/>
  <c r="J90" i="13"/>
  <c r="K90" i="13"/>
  <c r="J91" i="13"/>
  <c r="K91" i="13"/>
  <c r="J92" i="13"/>
  <c r="K92" i="13"/>
  <c r="J93" i="13"/>
  <c r="K93" i="13"/>
  <c r="J73" i="13"/>
  <c r="K73" i="13"/>
  <c r="J74" i="13"/>
  <c r="K74" i="13"/>
  <c r="J75" i="13"/>
  <c r="K75" i="13"/>
  <c r="J76" i="13"/>
  <c r="K76" i="13"/>
  <c r="J77" i="13"/>
  <c r="K77" i="13"/>
  <c r="J78" i="13"/>
  <c r="K78" i="13"/>
  <c r="J79" i="13"/>
  <c r="K79" i="13"/>
  <c r="J80" i="13"/>
  <c r="K80" i="13"/>
  <c r="J81" i="13"/>
  <c r="K81" i="13"/>
  <c r="J82" i="13"/>
  <c r="K82" i="13"/>
  <c r="J83" i="13"/>
  <c r="K83" i="13"/>
  <c r="K8" i="13"/>
  <c r="K13" i="13"/>
  <c r="K14" i="13"/>
  <c r="K15" i="13"/>
  <c r="K16" i="13"/>
  <c r="K17" i="13"/>
  <c r="K18" i="13"/>
  <c r="K19" i="13"/>
  <c r="K20" i="13"/>
  <c r="K21" i="13"/>
  <c r="K22" i="13"/>
  <c r="K28" i="13"/>
  <c r="K44" i="13"/>
  <c r="K45" i="13"/>
  <c r="K46" i="13"/>
  <c r="K47" i="13"/>
  <c r="K48" i="13"/>
  <c r="K49" i="13"/>
  <c r="K50" i="13"/>
  <c r="K51" i="13"/>
  <c r="K52" i="13"/>
  <c r="K65" i="13"/>
  <c r="K68" i="13"/>
  <c r="K69" i="13"/>
  <c r="K71" i="13"/>
  <c r="K72" i="13"/>
  <c r="K94" i="13"/>
  <c r="J13" i="13"/>
  <c r="J14" i="13"/>
  <c r="J15" i="13"/>
  <c r="J16" i="13"/>
  <c r="J17" i="13"/>
  <c r="J18" i="13"/>
  <c r="J19" i="13"/>
  <c r="J20" i="13"/>
  <c r="J21" i="13"/>
  <c r="J22" i="13"/>
  <c r="J28" i="13"/>
  <c r="J44" i="13"/>
  <c r="J45" i="13"/>
  <c r="J46" i="13"/>
  <c r="J47" i="13"/>
  <c r="J48" i="13"/>
  <c r="J49" i="13"/>
  <c r="J50" i="13"/>
  <c r="J51" i="13"/>
  <c r="J52" i="13"/>
  <c r="J65" i="13"/>
  <c r="J68" i="13"/>
  <c r="J69" i="13"/>
  <c r="J70" i="13"/>
  <c r="J71" i="13"/>
  <c r="J72" i="13"/>
  <c r="J94" i="13"/>
  <c r="D29" i="13" l="1"/>
  <c r="A31" i="13"/>
  <c r="L29" i="13"/>
  <c r="J29" i="13"/>
  <c r="F29" i="13"/>
  <c r="K29" i="13"/>
  <c r="D12" i="14"/>
  <c r="J12" i="14"/>
  <c r="B6" i="1" s="1"/>
  <c r="K12" i="14"/>
  <c r="C6" i="1" s="1"/>
  <c r="D32" i="13" l="1"/>
  <c r="F32" i="13"/>
  <c r="J32" i="13"/>
  <c r="K32" i="13"/>
  <c r="K97" i="13" s="1"/>
  <c r="C5" i="1" s="1"/>
  <c r="L32" i="13"/>
  <c r="R32" i="13" s="1"/>
  <c r="D97" i="13"/>
  <c r="F5" i="1" s="1"/>
  <c r="J97" i="13"/>
  <c r="B5" i="1" s="1"/>
  <c r="F97" i="13"/>
  <c r="H5" i="1" s="1"/>
  <c r="H10" i="1" s="1"/>
  <c r="H24" i="1" s="1"/>
  <c r="G9" i="15" s="1"/>
  <c r="G17" i="15" s="1"/>
  <c r="L97" i="13"/>
  <c r="E5" i="1" s="1"/>
  <c r="E10" i="1" s="1"/>
  <c r="E24" i="1" s="1"/>
  <c r="F9" i="15" s="1"/>
  <c r="F17" i="15" s="1"/>
  <c r="G13" i="1"/>
  <c r="I7" i="12"/>
  <c r="I6" i="12"/>
  <c r="I11" i="12" l="1"/>
  <c r="H11" i="12"/>
  <c r="D11" i="12"/>
  <c r="I10" i="12"/>
  <c r="H10" i="12"/>
  <c r="D10" i="12"/>
  <c r="I9" i="12"/>
  <c r="I25" i="12" s="1"/>
  <c r="C14" i="1" s="1"/>
  <c r="H9" i="12"/>
  <c r="D9" i="12"/>
  <c r="I8" i="12"/>
  <c r="H8" i="12"/>
  <c r="D8" i="12"/>
  <c r="H7" i="12"/>
  <c r="D7" i="12"/>
  <c r="H6" i="12"/>
  <c r="H25" i="12" s="1"/>
  <c r="B14" i="1" s="1"/>
  <c r="D6" i="12"/>
  <c r="D25" i="12" l="1"/>
  <c r="G14" i="1" s="1"/>
  <c r="C13" i="1"/>
  <c r="B13" i="1"/>
  <c r="I23" i="11"/>
  <c r="H23" i="11"/>
  <c r="D23" i="11"/>
  <c r="I22" i="11"/>
  <c r="H22" i="11"/>
  <c r="D22" i="11"/>
  <c r="I21" i="11"/>
  <c r="H21" i="11"/>
  <c r="D21" i="11"/>
  <c r="I20" i="11"/>
  <c r="H20" i="11"/>
  <c r="D20" i="11"/>
  <c r="I19" i="11"/>
  <c r="H19" i="11"/>
  <c r="D19" i="11"/>
  <c r="I18" i="11"/>
  <c r="H18" i="11"/>
  <c r="D18" i="11"/>
  <c r="I17" i="11"/>
  <c r="H17" i="11"/>
  <c r="D17" i="11"/>
  <c r="I16" i="11"/>
  <c r="H16" i="11"/>
  <c r="D16" i="11"/>
  <c r="I15" i="11"/>
  <c r="H15" i="11"/>
  <c r="D15" i="11"/>
  <c r="I14" i="11"/>
  <c r="H14" i="11"/>
  <c r="D14" i="11"/>
  <c r="I13" i="11"/>
  <c r="H13" i="11"/>
  <c r="D13" i="11"/>
  <c r="I12" i="11"/>
  <c r="H12" i="11"/>
  <c r="D12" i="11"/>
  <c r="I11" i="11"/>
  <c r="H11" i="11"/>
  <c r="D11" i="11"/>
  <c r="I10" i="11"/>
  <c r="H10" i="11"/>
  <c r="D10" i="11"/>
  <c r="I9" i="11"/>
  <c r="H9" i="11"/>
  <c r="D9" i="11"/>
  <c r="I8" i="11"/>
  <c r="I24" i="11" s="1"/>
  <c r="H8" i="11"/>
  <c r="H24" i="11" s="1"/>
  <c r="D8" i="11"/>
  <c r="I7" i="11"/>
  <c r="H7" i="11"/>
  <c r="D7" i="11"/>
  <c r="I6" i="11"/>
  <c r="H6" i="11"/>
  <c r="D6" i="11"/>
  <c r="D24" i="11" s="1"/>
  <c r="I13" i="10" l="1"/>
  <c r="H13" i="10"/>
  <c r="D13" i="10"/>
  <c r="I12" i="10"/>
  <c r="H12" i="10"/>
  <c r="D12" i="10"/>
  <c r="I11" i="10"/>
  <c r="H11" i="10"/>
  <c r="D11" i="10"/>
  <c r="I10" i="10"/>
  <c r="H10" i="10"/>
  <c r="D10" i="10"/>
  <c r="I9" i="10"/>
  <c r="H9" i="10"/>
  <c r="D9" i="10"/>
  <c r="I8" i="10"/>
  <c r="H8" i="10"/>
  <c r="D8" i="10"/>
  <c r="I7" i="10"/>
  <c r="H7" i="10"/>
  <c r="D7" i="10"/>
  <c r="I6" i="10"/>
  <c r="H6" i="10"/>
  <c r="D6" i="10"/>
  <c r="D25" i="10" l="1"/>
  <c r="F8" i="1" s="1"/>
  <c r="I25" i="10"/>
  <c r="C8" i="1" s="1"/>
  <c r="H25" i="10"/>
  <c r="B8" i="1" s="1"/>
  <c r="I33" i="9"/>
  <c r="H33" i="9"/>
  <c r="D33" i="9"/>
  <c r="I32" i="9"/>
  <c r="H32" i="9"/>
  <c r="D32" i="9"/>
  <c r="I31" i="9"/>
  <c r="H31" i="9"/>
  <c r="D31" i="9"/>
  <c r="I24" i="9"/>
  <c r="H24" i="9"/>
  <c r="D24" i="9"/>
  <c r="I21" i="9"/>
  <c r="H21" i="9"/>
  <c r="D21" i="9"/>
  <c r="I20" i="9"/>
  <c r="H20" i="9"/>
  <c r="D20" i="9"/>
  <c r="I19" i="9"/>
  <c r="H19" i="9"/>
  <c r="D19" i="9"/>
  <c r="I18" i="9"/>
  <c r="H18" i="9"/>
  <c r="D18" i="9"/>
  <c r="I17" i="9"/>
  <c r="H17" i="9"/>
  <c r="D17" i="9"/>
  <c r="I16" i="9"/>
  <c r="H16" i="9"/>
  <c r="D16" i="9"/>
  <c r="I15" i="9"/>
  <c r="H15" i="9"/>
  <c r="D15" i="9"/>
  <c r="D14" i="9"/>
  <c r="I34" i="9" l="1"/>
  <c r="C7" i="1" s="1"/>
  <c r="H34" i="9"/>
  <c r="B7" i="1" s="1"/>
  <c r="D34" i="9"/>
  <c r="F7" i="1" s="1"/>
  <c r="I16" i="8"/>
  <c r="H16" i="8"/>
  <c r="D16" i="8"/>
  <c r="I15" i="8"/>
  <c r="H15" i="8"/>
  <c r="D15" i="8"/>
  <c r="I14" i="8"/>
  <c r="H14" i="8"/>
  <c r="D14" i="8"/>
  <c r="I13" i="8"/>
  <c r="H13" i="8"/>
  <c r="D13" i="8"/>
  <c r="I12" i="8"/>
  <c r="H12" i="8"/>
  <c r="D12" i="8"/>
  <c r="I11" i="8"/>
  <c r="D11" i="8"/>
  <c r="I10" i="8"/>
  <c r="H10" i="8"/>
  <c r="D10" i="8"/>
  <c r="I9" i="8"/>
  <c r="H9" i="8"/>
  <c r="D9" i="8"/>
  <c r="I8" i="8"/>
  <c r="D8" i="8"/>
  <c r="I7" i="8"/>
  <c r="D7" i="8"/>
  <c r="I6" i="8"/>
  <c r="D6" i="8"/>
  <c r="D28" i="8" l="1"/>
  <c r="F21" i="1" s="1"/>
  <c r="H28" i="8"/>
  <c r="B21" i="1" s="1"/>
  <c r="I28" i="8"/>
  <c r="C21" i="1" s="1"/>
  <c r="D8" i="6" l="1"/>
  <c r="H8" i="6"/>
  <c r="I8" i="6"/>
  <c r="D9" i="6"/>
  <c r="H9" i="6"/>
  <c r="I9" i="6"/>
  <c r="D10" i="6"/>
  <c r="H10" i="6"/>
  <c r="I10" i="6"/>
  <c r="D11" i="6"/>
  <c r="H11" i="6"/>
  <c r="I11" i="6"/>
  <c r="D12" i="6"/>
  <c r="H12" i="6"/>
  <c r="I12" i="6"/>
  <c r="D13" i="6"/>
  <c r="H13" i="6"/>
  <c r="I13" i="6"/>
  <c r="D14" i="6"/>
  <c r="H14" i="6"/>
  <c r="I14" i="6"/>
  <c r="D15" i="6"/>
  <c r="H15" i="6"/>
  <c r="I15" i="6"/>
  <c r="D16" i="6"/>
  <c r="H16" i="6"/>
  <c r="I16" i="6"/>
  <c r="D17" i="6"/>
  <c r="H17" i="6"/>
  <c r="I17" i="6"/>
  <c r="D18" i="6"/>
  <c r="H18" i="6"/>
  <c r="I18" i="6"/>
  <c r="D19" i="6"/>
  <c r="H19" i="6"/>
  <c r="I19" i="6"/>
  <c r="D20" i="6"/>
  <c r="H20" i="6"/>
  <c r="I20" i="6"/>
  <c r="D21" i="6"/>
  <c r="H21" i="6"/>
  <c r="I21" i="6"/>
  <c r="D27" i="6" l="1"/>
  <c r="F19" i="1" s="1"/>
  <c r="I27" i="6"/>
  <c r="C19" i="1" s="1"/>
  <c r="H27" i="6"/>
  <c r="B19" i="1" s="1"/>
  <c r="I15" i="4"/>
  <c r="H15" i="4"/>
  <c r="D15" i="4"/>
  <c r="I14" i="4"/>
  <c r="H14" i="4"/>
  <c r="D14" i="4"/>
  <c r="I11" i="4"/>
  <c r="H11" i="4"/>
  <c r="D11" i="4"/>
  <c r="I10" i="4"/>
  <c r="H10" i="4"/>
  <c r="D30" i="4" l="1"/>
  <c r="F20" i="1" s="1"/>
  <c r="I30" i="4"/>
  <c r="C20" i="1" s="1"/>
  <c r="H30" i="4"/>
  <c r="B20" i="1" s="1"/>
  <c r="B23" i="1" s="1"/>
  <c r="B16" i="1" l="1"/>
  <c r="C16" i="1"/>
  <c r="F16" i="1"/>
  <c r="G16" i="1"/>
  <c r="G23" i="1" l="1"/>
  <c r="F23" i="1"/>
  <c r="C23" i="1"/>
  <c r="C10" i="1"/>
  <c r="F10" i="1"/>
  <c r="G10" i="1"/>
  <c r="B10" i="1"/>
  <c r="B24" i="1" s="1"/>
  <c r="C9" i="15" s="1"/>
  <c r="C17" i="15" s="1"/>
  <c r="F24" i="1" l="1"/>
  <c r="C24" i="1"/>
  <c r="D9" i="15" s="1"/>
  <c r="D17" i="15" s="1"/>
  <c r="G24" i="1"/>
  <c r="O10" i="15" s="1"/>
  <c r="O17" i="15" l="1"/>
  <c r="P10" i="15"/>
  <c r="P17" i="15" s="1"/>
  <c r="A5" i="16"/>
  <c r="E5" i="16" s="1"/>
  <c r="I10" i="15" s="1"/>
  <c r="I17" i="15" s="1"/>
  <c r="A13" i="16"/>
  <c r="A30" i="16" s="1"/>
  <c r="E30" i="16" s="1"/>
  <c r="M10" i="15" s="1"/>
  <c r="M17" i="15" s="1"/>
  <c r="A34" i="16" l="1"/>
  <c r="E34" i="16" s="1"/>
  <c r="A43" i="16"/>
  <c r="E43" i="16" s="1"/>
  <c r="Q10" i="15" s="1"/>
  <c r="Q17" i="15" s="1"/>
  <c r="A21" i="16"/>
  <c r="E21" i="16" s="1"/>
  <c r="E13" i="16"/>
  <c r="J10" i="15" s="1"/>
  <c r="J17" i="15" s="1"/>
  <c r="A17" i="16"/>
  <c r="E17" i="16" s="1"/>
  <c r="A37" i="16" s="1"/>
  <c r="E37" i="16" s="1"/>
  <c r="E39" i="16" s="1"/>
  <c r="N10" i="15" s="1"/>
  <c r="N17" i="15" s="1"/>
  <c r="A9" i="16"/>
  <c r="E9" i="16" s="1"/>
  <c r="H10" i="15" s="1"/>
  <c r="H17" i="15" s="1"/>
  <c r="A24" i="16" l="1"/>
  <c r="E24" i="16" s="1"/>
  <c r="E26" i="16" s="1"/>
  <c r="L10" i="15" s="1"/>
  <c r="L17" i="15" s="1"/>
  <c r="K10" i="15"/>
  <c r="K17" i="15" s="1"/>
</calcChain>
</file>

<file path=xl/sharedStrings.xml><?xml version="1.0" encoding="utf-8"?>
<sst xmlns="http://schemas.openxmlformats.org/spreadsheetml/2006/main" count="785" uniqueCount="167">
  <si>
    <t>COMMON
EXCAVATION</t>
  </si>
  <si>
    <t>COMMENTS</t>
  </si>
  <si>
    <t>STREET TOTAL</t>
  </si>
  <si>
    <t>** FILL FROM TEXT FILE = Common Fill + Asphalt/Concrete/Spec-Benching Subsoil Excavation</t>
  </si>
  <si>
    <t xml:space="preserve">* FILL FROM LOG FILE = Common Fill + Asphalt/Concrete/Spec-Benching Subsoil Excavation + Subgrade Excavation) </t>
  </si>
  <si>
    <t>Total Earth Excavation = Colmn B + Column C + Column G  + Column I</t>
  </si>
  <si>
    <t>Total Concrete Removal = Column O + Column Q</t>
  </si>
  <si>
    <t>Total Earth Fill = Column F</t>
  </si>
  <si>
    <t>Total Pourous Granular Material Fill = Column C</t>
  </si>
  <si>
    <t>I-70 WB</t>
  </si>
  <si>
    <t>I-71 SB</t>
  </si>
  <si>
    <t>RAMP D3</t>
  </si>
  <si>
    <t>RAMP D7</t>
  </si>
  <si>
    <t>BIKE PATH</t>
  </si>
  <si>
    <t>SHORT ST</t>
  </si>
  <si>
    <t>TRANS RAMP D3 - NORTH</t>
  </si>
  <si>
    <t>TRANS RAMP
D3 - WEST</t>
  </si>
  <si>
    <t>Ramp D7</t>
  </si>
  <si>
    <t>STATION</t>
  </si>
  <si>
    <t>CHAIN</t>
  </si>
  <si>
    <t>SEEDING
WIDTH</t>
  </si>
  <si>
    <t>SEEDING
AREA</t>
  </si>
  <si>
    <t>CUT - END AREA</t>
  </si>
  <si>
    <t>FILL - END AREA</t>
  </si>
  <si>
    <t>CUT - UNADJUSTED VOLUME</t>
  </si>
  <si>
    <t>FILL - UNADJUSTED VOL.</t>
  </si>
  <si>
    <t>XC005.dgn</t>
  </si>
  <si>
    <t>FT</t>
  </si>
  <si>
    <t>SY</t>
  </si>
  <si>
    <t>SF</t>
  </si>
  <si>
    <t>CY</t>
  </si>
  <si>
    <t>659
SEEDING AND MULCHING, CLASS 3B</t>
  </si>
  <si>
    <t>203
EXCAVATION
(ROADWAY)</t>
  </si>
  <si>
    <t>203
EMBANKMENT
(ROADWAY)</t>
  </si>
  <si>
    <t>203
EMBANKMENT
AS PER PLAN</t>
  </si>
  <si>
    <t>BLPRD3</t>
  </si>
  <si>
    <t xml:space="preserve"> </t>
  </si>
  <si>
    <t>(AH)</t>
  </si>
  <si>
    <t>(BK)</t>
  </si>
  <si>
    <t>BLPTWRD3N</t>
  </si>
  <si>
    <t>BLPTEI70WB</t>
  </si>
  <si>
    <t>TXC002.dgn</t>
  </si>
  <si>
    <t>TXC001.dgn</t>
  </si>
  <si>
    <t>TXC003.dgn</t>
  </si>
  <si>
    <t>Ramp D3</t>
  </si>
  <si>
    <t>XC003.dgn</t>
  </si>
  <si>
    <t>(AH) Skewed</t>
  </si>
  <si>
    <t>END BRIDGE 070-1323C</t>
  </si>
  <si>
    <t>Skewed</t>
  </si>
  <si>
    <t>(BK) Skewed</t>
  </si>
  <si>
    <t>BEGIN BRIDGE 070-1358L</t>
  </si>
  <si>
    <t>END BRIDGE 070-1358L</t>
  </si>
  <si>
    <t>BLPRD7</t>
  </si>
  <si>
    <t>Bike Path</t>
  </si>
  <si>
    <t>XC008.dgn</t>
  </si>
  <si>
    <t>BIKP001</t>
  </si>
  <si>
    <t>AHEAD ONLY</t>
  </si>
  <si>
    <t>BACK ONLY</t>
  </si>
  <si>
    <t>XC009.dgn</t>
  </si>
  <si>
    <t>CLXSHORT</t>
  </si>
  <si>
    <t>Transitional Roadways</t>
  </si>
  <si>
    <t>TRANS. TOTAL</t>
  </si>
  <si>
    <t>RDWY. TOTALS</t>
  </si>
  <si>
    <t>City Streets / Bike Path</t>
  </si>
  <si>
    <t>Freeway / Ramps</t>
  </si>
  <si>
    <t>659
SEEDING AND MULCHING, CLASS 1</t>
  </si>
  <si>
    <t>FRA-70-13.10,  Earthworks Summary Sheet</t>
  </si>
  <si>
    <t>SEEDING AND MULCHING, CLASS 3B</t>
  </si>
  <si>
    <t>EMBANKMENT</t>
  </si>
  <si>
    <t>SEEDING AND MULCHING, CLASS 1</t>
  </si>
  <si>
    <t>Short Street</t>
  </si>
  <si>
    <t xml:space="preserve"> (W)</t>
  </si>
  <si>
    <t>Transitional I-70 WB (W)</t>
  </si>
  <si>
    <t>Transitional Ramp D3N</t>
  </si>
  <si>
    <t>Transitional Ramp D3W</t>
  </si>
  <si>
    <t>TRANS I-70 WB (W)</t>
  </si>
  <si>
    <t>GRAND TOTAL</t>
  </si>
  <si>
    <t>XC001.dgn</t>
  </si>
  <si>
    <t>BLPI070WB</t>
  </si>
  <si>
    <t>BEGIN APPROACH SLAB</t>
  </si>
  <si>
    <t>END APPROACH SLAB</t>
  </si>
  <si>
    <t>LSM</t>
  </si>
  <si>
    <t>613
LOW STRENGTH MORTAR BACKFILL</t>
  </si>
  <si>
    <t>BLPI071SB</t>
  </si>
  <si>
    <t>BRIDGE</t>
  </si>
  <si>
    <t>(BK) SKEWED</t>
  </si>
  <si>
    <t>LOW STRENGTH MORTAR BACKFILL</t>
  </si>
  <si>
    <t>203 - EARTH- C.Y.</t>
  </si>
  <si>
    <t>659 - Seeding - S.Y.</t>
  </si>
  <si>
    <t>613 - LSM C.Y.</t>
  </si>
  <si>
    <t>DESCRIPTION</t>
  </si>
  <si>
    <t>EXCAVATION</t>
  </si>
  <si>
    <t>SOIL ANALYSIS TEST</t>
  </si>
  <si>
    <t>TOPSOIL</t>
  </si>
  <si>
    <t>REPAIR SEEDING AND MULCHING</t>
  </si>
  <si>
    <t>INTERSEEDING</t>
  </si>
  <si>
    <t>COMMERCIAL FERTILIZER</t>
  </si>
  <si>
    <t>LIME</t>
  </si>
  <si>
    <t>WATER</t>
  </si>
  <si>
    <t>MOWING</t>
  </si>
  <si>
    <t>EA</t>
  </si>
  <si>
    <t>TON</t>
  </si>
  <si>
    <t>ACRES</t>
  </si>
  <si>
    <t>M. GAL</t>
  </si>
  <si>
    <t>M. SF</t>
  </si>
  <si>
    <t>TOTAL EARTHWORK</t>
  </si>
  <si>
    <t>TOTAL SEEDING AND MULCHING</t>
  </si>
  <si>
    <t>TOTALS CARRIED TO GENERAL SUMMARY SHEETS</t>
  </si>
  <si>
    <t>FRA-70-13.10,  QUANTITY TABLE</t>
  </si>
  <si>
    <t>SEEDING AND MULCHING CALCULATIONS</t>
  </si>
  <si>
    <t>ITEM 659 - TOPSOIL (CY)</t>
  </si>
  <si>
    <t>TOPSOIL = PERMANENT SEEDED AREA (SY) x 111 CY TOPSOIL/1000 SY PERMANENT SEEDED AREA</t>
  </si>
  <si>
    <t>x</t>
  </si>
  <si>
    <t>111 CY / 1000 SY =</t>
  </si>
  <si>
    <t>ITEM 659 - SOIL ANALYSIS TEST (EA)</t>
  </si>
  <si>
    <t>ONE TEST PER 10,000 CY OF TOPSOIL</t>
  </si>
  <si>
    <t>/</t>
  </si>
  <si>
    <t>10000 CY =</t>
  </si>
  <si>
    <t>ITEM 659 - REPAIR SEEDING AND MULCHING (SY)</t>
  </si>
  <si>
    <t>REPAIR SEEDING AND MULCHING = 5% OF PERMANENT SEEDED AREA (SY)</t>
  </si>
  <si>
    <t xml:space="preserve">0.05 = </t>
  </si>
  <si>
    <t>ITEM 659 - INTERSEEDING (SY)</t>
  </si>
  <si>
    <t>INTERSEEDING = 5% OF PERMANENT SEEDED AREA (SY)</t>
  </si>
  <si>
    <t>ITEM 659 - COMMERCIAL FERTILIZER (TON)</t>
  </si>
  <si>
    <t>1 Ton per 7410 Sq. Yd of Permanent seeding area</t>
  </si>
  <si>
    <t>7410 S.Y.</t>
  </si>
  <si>
    <t>Ton</t>
  </si>
  <si>
    <t>1 Ton per 11112 Sq. Yd of INTER- SEEDED AREA</t>
  </si>
  <si>
    <t>11112 S.Y.</t>
  </si>
  <si>
    <t>TOTAL COMMERCIAL FERTILIZER =</t>
  </si>
  <si>
    <t>ITEM 659 - LIME (ACRE)</t>
  </si>
  <si>
    <t>LIME = PERMANENT SEEDED AREA (SY) x 9 / (43560 S.F. per Acre)</t>
  </si>
  <si>
    <t>9 /43560 =</t>
  </si>
  <si>
    <t>ACRE</t>
  </si>
  <si>
    <t>ITEM 659 - WATER (M. GAL)</t>
  </si>
  <si>
    <t>WATER = PERMANENT SEEDED AREA (SY) x 0.0027 M GAL x 2 APPLICATIONS</t>
  </si>
  <si>
    <t>0.0027 =</t>
  </si>
  <si>
    <t>WATER = INTER-SEEDED AREA (SY) x 0.0027 M GAL x 2 APPLICATIONS</t>
  </si>
  <si>
    <t>TOTAL WATER =</t>
  </si>
  <si>
    <t>ITEM 659 - MOWING (M. SF)</t>
  </si>
  <si>
    <t>MOWING = 0.25 x PERMANENT SEEDED AREA (SY) x 9/1000000 x 2 times</t>
  </si>
  <si>
    <t>((0.25 x 9)/ 1 M) x 2</t>
  </si>
  <si>
    <t>M.S.F.</t>
  </si>
  <si>
    <t>Scioto Blvd</t>
  </si>
  <si>
    <t>CLX_SCIOTO</t>
  </si>
  <si>
    <t>SCIOTO BLVD</t>
  </si>
  <si>
    <t>(BK) 19.48, Skew</t>
  </si>
  <si>
    <t>Daylight of 1.5:1 cut back slope</t>
  </si>
  <si>
    <t>(BK) 18.65</t>
  </si>
  <si>
    <t>(AH)31.35</t>
  </si>
  <si>
    <t>Daylight of foundation 1.5:1 slope</t>
  </si>
  <si>
    <t>(AH) Embancment APP Limit</t>
  </si>
  <si>
    <t>(BK) Embancment APP Limit</t>
  </si>
  <si>
    <t>c.y.</t>
  </si>
  <si>
    <t>(13.55' BK) Skewed</t>
  </si>
  <si>
    <t>(BK) Embankment APP Limit</t>
  </si>
  <si>
    <t>(AH) Embankment APP Limit</t>
  </si>
  <si>
    <t>EMBANKMENT, A.P.P.</t>
  </si>
  <si>
    <t>EMBANKMENT, A.P.P</t>
  </si>
  <si>
    <t>Daylight</t>
  </si>
  <si>
    <t>Ex. Ramp BC</t>
  </si>
  <si>
    <t>BLX_R315BC</t>
  </si>
  <si>
    <t>203
GRANULAR MATERIAL, 
TYPE B</t>
  </si>
  <si>
    <t>GRANULAR MATERIAL, TYPE B</t>
  </si>
  <si>
    <t>EX. RAMP BC</t>
  </si>
  <si>
    <t>GRANULAR MATERIAL, 
TYPE B</t>
  </si>
  <si>
    <t>FUND 01/IMS/04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</si>
</sst>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+##.##"/>
    <numFmt numFmtId="165" formatCode="####\+##.##"/>
    <numFmt numFmtId="166" formatCode="#\+##.##"/>
    <numFmt numFmtId="167" formatCode="0.0000000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Arial Black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mediumGray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7">
    <border>
      <left/>
      <right/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 style="medium">
        <color auto="1"/>
      </left>
      <right/>
      <top style="thick">
        <color auto="1"/>
      </top>
      <bottom style="medium">
        <color indexed="64"/>
      </bottom>
      <diagonal/>
    </border>
    <border>
      <left/>
      <right style="medium">
        <color auto="1"/>
      </right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3" fontId="0" fillId="2" borderId="20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0" fillId="2" borderId="20" xfId="0" applyNumberForma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textRotation="90"/>
    </xf>
    <xf numFmtId="0" fontId="3" fillId="0" borderId="37" xfId="0" applyFont="1" applyBorder="1" applyAlignment="1">
      <alignment horizont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0" fillId="0" borderId="4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6" xfId="0" applyBorder="1" applyAlignment="1">
      <alignment horizontal="center" textRotation="90" wrapText="1"/>
    </xf>
    <xf numFmtId="0" fontId="0" fillId="0" borderId="46" xfId="0" applyBorder="1" applyAlignment="1">
      <alignment horizontal="center" textRotation="90" wrapText="1"/>
    </xf>
    <xf numFmtId="0" fontId="0" fillId="0" borderId="47" xfId="0" applyBorder="1" applyAlignment="1">
      <alignment horizontal="center" textRotation="90" wrapText="1"/>
    </xf>
    <xf numFmtId="0" fontId="0" fillId="0" borderId="48" xfId="0" applyBorder="1" applyAlignment="1">
      <alignment horizontal="center" textRotation="90" wrapText="1"/>
    </xf>
    <xf numFmtId="0" fontId="0" fillId="0" borderId="34" xfId="0" applyFill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2" fontId="0" fillId="0" borderId="34" xfId="0" applyNumberFormat="1" applyFill="1" applyBorder="1" applyAlignment="1">
      <alignment horizontal="center" vertical="center"/>
    </xf>
    <xf numFmtId="0" fontId="0" fillId="0" borderId="0" xfId="0" applyFill="1"/>
    <xf numFmtId="2" fontId="0" fillId="0" borderId="48" xfId="0" applyNumberForma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2" fontId="0" fillId="0" borderId="53" xfId="0" applyNumberFormat="1" applyFill="1" applyBorder="1" applyAlignment="1">
      <alignment horizontal="center" vertical="center"/>
    </xf>
    <xf numFmtId="2" fontId="0" fillId="0" borderId="54" xfId="0" applyNumberFormat="1" applyFill="1" applyBorder="1" applyAlignment="1">
      <alignment horizontal="center" vertical="center"/>
    </xf>
    <xf numFmtId="2" fontId="0" fillId="0" borderId="52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5" fontId="0" fillId="0" borderId="0" xfId="0" applyNumberFormat="1" applyFill="1"/>
    <xf numFmtId="0" fontId="0" fillId="0" borderId="0" xfId="0" applyBorder="1" applyAlignment="1">
      <alignment horizontal="center"/>
    </xf>
    <xf numFmtId="49" fontId="0" fillId="0" borderId="0" xfId="0" applyNumberFormat="1"/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textRotation="90"/>
    </xf>
    <xf numFmtId="0" fontId="3" fillId="0" borderId="55" xfId="0" applyFont="1" applyBorder="1" applyAlignment="1">
      <alignment horizontal="center" vertical="center" wrapText="1"/>
    </xf>
    <xf numFmtId="0" fontId="0" fillId="0" borderId="0" xfId="0" applyBorder="1"/>
    <xf numFmtId="0" fontId="0" fillId="0" borderId="36" xfId="0" applyFill="1" applyBorder="1" applyAlignment="1">
      <alignment vertical="center" textRotation="90"/>
    </xf>
    <xf numFmtId="0" fontId="0" fillId="0" borderId="36" xfId="0" applyFill="1" applyBorder="1" applyAlignment="1">
      <alignment horizontal="center" textRotation="90"/>
    </xf>
    <xf numFmtId="0" fontId="0" fillId="0" borderId="58" xfId="0" applyBorder="1" applyAlignment="1">
      <alignment horizontal="center" textRotation="90" wrapText="1"/>
    </xf>
    <xf numFmtId="0" fontId="0" fillId="0" borderId="59" xfId="0" applyBorder="1" applyAlignment="1">
      <alignment horizontal="center" textRotation="90" wrapText="1"/>
    </xf>
    <xf numFmtId="2" fontId="0" fillId="0" borderId="45" xfId="0" applyNumberForma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64" xfId="0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2" fontId="0" fillId="0" borderId="47" xfId="0" applyNumberFormat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right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/>
    </xf>
    <xf numFmtId="3" fontId="1" fillId="3" borderId="67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textRotation="90" wrapText="1"/>
    </xf>
    <xf numFmtId="0" fontId="0" fillId="0" borderId="52" xfId="0" applyBorder="1" applyAlignment="1">
      <alignment horizontal="center"/>
    </xf>
    <xf numFmtId="0" fontId="0" fillId="0" borderId="68" xfId="0" applyBorder="1" applyAlignment="1">
      <alignment horizontal="center" textRotation="90" wrapText="1"/>
    </xf>
    <xf numFmtId="0" fontId="0" fillId="0" borderId="18" xfId="0" applyBorder="1" applyAlignment="1">
      <alignment horizontal="center" textRotation="90" wrapText="1"/>
    </xf>
    <xf numFmtId="0" fontId="3" fillId="0" borderId="55" xfId="0" applyFont="1" applyBorder="1" applyAlignment="1">
      <alignment horizontal="center" wrapText="1"/>
    </xf>
    <xf numFmtId="3" fontId="1" fillId="3" borderId="72" xfId="0" applyNumberFormat="1" applyFont="1" applyFill="1" applyBorder="1" applyAlignment="1">
      <alignment horizontal="center" vertical="center"/>
    </xf>
    <xf numFmtId="3" fontId="1" fillId="0" borderId="18" xfId="0" applyNumberFormat="1" applyFont="1" applyFill="1" applyBorder="1" applyAlignment="1">
      <alignment horizontal="center" vertical="center"/>
    </xf>
    <xf numFmtId="3" fontId="0" fillId="0" borderId="14" xfId="0" applyNumberFormat="1" applyFill="1" applyBorder="1" applyAlignment="1">
      <alignment horizontal="center" vertical="center"/>
    </xf>
    <xf numFmtId="3" fontId="0" fillId="0" borderId="28" xfId="0" applyNumberFormat="1" applyBorder="1" applyAlignment="1">
      <alignment horizontal="center" textRotation="90" wrapText="1"/>
    </xf>
    <xf numFmtId="3" fontId="0" fillId="0" borderId="29" xfId="0" applyNumberFormat="1" applyBorder="1" applyAlignment="1">
      <alignment horizontal="center" textRotation="90" wrapText="1"/>
    </xf>
    <xf numFmtId="3" fontId="0" fillId="0" borderId="30" xfId="0" applyNumberFormat="1" applyFill="1" applyBorder="1" applyAlignment="1">
      <alignment horizontal="center" textRotation="90" wrapText="1"/>
    </xf>
    <xf numFmtId="167" fontId="0" fillId="0" borderId="0" xfId="0" applyNumberFormat="1"/>
    <xf numFmtId="3" fontId="0" fillId="2" borderId="20" xfId="0" applyNumberForma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73" xfId="0" applyNumberFormat="1" applyFont="1" applyFill="1" applyBorder="1" applyAlignment="1">
      <alignment horizontal="center" vertical="center" wrapText="1"/>
    </xf>
    <xf numFmtId="164" fontId="0" fillId="0" borderId="74" xfId="0" applyNumberFormat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2" fontId="0" fillId="0" borderId="75" xfId="0" applyNumberFormat="1" applyFill="1" applyBorder="1" applyAlignment="1">
      <alignment horizontal="center" vertical="center"/>
    </xf>
    <xf numFmtId="2" fontId="0" fillId="0" borderId="78" xfId="0" applyNumberFormat="1" applyFill="1" applyBorder="1" applyAlignment="1">
      <alignment horizontal="center" vertical="center"/>
    </xf>
    <xf numFmtId="0" fontId="0" fillId="0" borderId="75" xfId="0" applyFill="1" applyBorder="1" applyAlignment="1">
      <alignment horizontal="center" vertical="center"/>
    </xf>
    <xf numFmtId="2" fontId="4" fillId="0" borderId="75" xfId="0" applyNumberFormat="1" applyFont="1" applyFill="1" applyBorder="1" applyAlignment="1">
      <alignment horizontal="center" vertical="center" wrapText="1"/>
    </xf>
    <xf numFmtId="2" fontId="5" fillId="0" borderId="75" xfId="0" applyNumberFormat="1" applyFont="1" applyFill="1" applyBorder="1" applyAlignment="1">
      <alignment horizontal="center" vertical="center"/>
    </xf>
    <xf numFmtId="164" fontId="0" fillId="0" borderId="79" xfId="0" applyNumberFormat="1" applyBorder="1" applyAlignment="1">
      <alignment horizontal="center" vertical="center"/>
    </xf>
    <xf numFmtId="2" fontId="0" fillId="0" borderId="73" xfId="0" applyNumberFormat="1" applyBorder="1" applyAlignment="1">
      <alignment horizontal="center" vertical="center"/>
    </xf>
    <xf numFmtId="2" fontId="0" fillId="0" borderId="73" xfId="0" applyNumberFormat="1" applyFill="1" applyBorder="1" applyAlignment="1">
      <alignment horizontal="center" vertical="center" wrapText="1"/>
    </xf>
    <xf numFmtId="2" fontId="0" fillId="0" borderId="82" xfId="0" applyNumberFormat="1" applyFill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84" xfId="0" applyNumberFormat="1" applyFill="1" applyBorder="1" applyAlignment="1">
      <alignment horizontal="center" vertical="center"/>
    </xf>
    <xf numFmtId="2" fontId="0" fillId="0" borderId="85" xfId="0" applyNumberFormat="1" applyFill="1" applyBorder="1" applyAlignment="1">
      <alignment horizontal="center" vertical="center"/>
    </xf>
    <xf numFmtId="2" fontId="0" fillId="0" borderId="36" xfId="0" applyNumberFormat="1" applyFill="1" applyBorder="1" applyAlignment="1">
      <alignment horizontal="center" vertical="center"/>
    </xf>
    <xf numFmtId="3" fontId="0" fillId="0" borderId="89" xfId="0" applyNumberFormat="1" applyFill="1" applyBorder="1" applyAlignment="1">
      <alignment horizontal="center" vertical="center"/>
    </xf>
    <xf numFmtId="3" fontId="0" fillId="0" borderId="90" xfId="0" applyNumberFormat="1" applyFill="1" applyBorder="1" applyAlignment="1">
      <alignment horizontal="center" vertical="center"/>
    </xf>
    <xf numFmtId="3" fontId="0" fillId="0" borderId="95" xfId="0" applyNumberFormat="1" applyBorder="1" applyAlignment="1">
      <alignment horizontal="center" textRotation="90" wrapText="1"/>
    </xf>
    <xf numFmtId="3" fontId="0" fillId="0" borderId="98" xfId="0" applyNumberFormat="1" applyBorder="1" applyAlignment="1">
      <alignment horizontal="center" vertical="center" wrapText="1"/>
    </xf>
    <xf numFmtId="3" fontId="0" fillId="0" borderId="99" xfId="0" applyNumberFormat="1" applyBorder="1" applyAlignment="1">
      <alignment horizontal="center" vertical="center"/>
    </xf>
    <xf numFmtId="3" fontId="0" fillId="0" borderId="68" xfId="0" applyNumberFormat="1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3" fontId="0" fillId="0" borderId="86" xfId="0" applyNumberFormat="1" applyFill="1" applyBorder="1" applyAlignment="1">
      <alignment horizontal="center" vertical="center" wrapText="1"/>
    </xf>
    <xf numFmtId="3" fontId="0" fillId="0" borderId="73" xfId="0" applyNumberFormat="1" applyFill="1" applyBorder="1" applyAlignment="1">
      <alignment horizontal="center" vertical="center" wrapText="1"/>
    </xf>
    <xf numFmtId="3" fontId="0" fillId="0" borderId="101" xfId="0" applyNumberFormat="1" applyFill="1" applyBorder="1" applyAlignment="1">
      <alignment horizontal="center" vertical="center"/>
    </xf>
    <xf numFmtId="3" fontId="0" fillId="0" borderId="87" xfId="0" applyNumberFormat="1" applyBorder="1" applyAlignment="1">
      <alignment horizontal="center" vertical="center" wrapText="1"/>
    </xf>
    <xf numFmtId="3" fontId="0" fillId="0" borderId="103" xfId="0" applyNumberFormat="1" applyBorder="1" applyAlignment="1">
      <alignment vertical="center"/>
    </xf>
    <xf numFmtId="3" fontId="0" fillId="0" borderId="102" xfId="0" applyNumberFormat="1" applyBorder="1" applyAlignment="1">
      <alignment vertical="center"/>
    </xf>
    <xf numFmtId="0" fontId="0" fillId="0" borderId="31" xfId="0" applyBorder="1" applyAlignment="1">
      <alignment horizontal="center" vertical="center"/>
    </xf>
    <xf numFmtId="3" fontId="0" fillId="0" borderId="86" xfId="0" applyNumberFormat="1" applyFill="1" applyBorder="1" applyAlignment="1">
      <alignment horizontal="center" vertical="center"/>
    </xf>
    <xf numFmtId="3" fontId="0" fillId="0" borderId="73" xfId="0" applyNumberFormat="1" applyFill="1" applyBorder="1" applyAlignment="1">
      <alignment horizontal="center" vertical="center"/>
    </xf>
    <xf numFmtId="3" fontId="0" fillId="0" borderId="104" xfId="0" applyNumberFormat="1" applyBorder="1" applyAlignment="1">
      <alignment vertical="center"/>
    </xf>
    <xf numFmtId="3" fontId="1" fillId="0" borderId="9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3" fontId="1" fillId="0" borderId="102" xfId="0" applyNumberFormat="1" applyFont="1" applyFill="1" applyBorder="1" applyAlignment="1">
      <alignment horizontal="center" vertical="center"/>
    </xf>
    <xf numFmtId="3" fontId="0" fillId="0" borderId="94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85" xfId="0" applyNumberFormat="1" applyFont="1" applyFill="1" applyBorder="1" applyAlignment="1">
      <alignment horizontal="center" vertical="center"/>
    </xf>
    <xf numFmtId="1" fontId="0" fillId="0" borderId="4" xfId="0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1" fontId="0" fillId="0" borderId="89" xfId="0" applyNumberFormat="1" applyFont="1" applyFill="1" applyBorder="1" applyAlignment="1">
      <alignment horizontal="center" vertical="center"/>
    </xf>
    <xf numFmtId="1" fontId="0" fillId="0" borderId="8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2" fontId="0" fillId="0" borderId="85" xfId="0" applyNumberFormat="1" applyFont="1" applyFill="1" applyBorder="1" applyAlignment="1">
      <alignment horizontal="center" vertical="center"/>
    </xf>
    <xf numFmtId="0" fontId="0" fillId="0" borderId="89" xfId="0" applyNumberFormat="1" applyFont="1" applyFill="1" applyBorder="1" applyAlignment="1">
      <alignment horizontal="center" vertical="center"/>
    </xf>
    <xf numFmtId="0" fontId="0" fillId="0" borderId="85" xfId="0" applyNumberFormat="1" applyFont="1" applyFill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1" fillId="0" borderId="109" xfId="0" applyNumberFormat="1" applyFont="1" applyBorder="1" applyAlignment="1">
      <alignment horizontal="center" vertical="center"/>
    </xf>
    <xf numFmtId="2" fontId="1" fillId="0" borderId="110" xfId="0" applyNumberFormat="1" applyFont="1" applyBorder="1" applyAlignment="1">
      <alignment horizontal="center" vertical="center"/>
    </xf>
    <xf numFmtId="0" fontId="1" fillId="0" borderId="75" xfId="0" applyNumberFormat="1" applyFont="1" applyBorder="1" applyAlignment="1">
      <alignment horizontal="center" vertical="center" wrapText="1"/>
    </xf>
    <xf numFmtId="1" fontId="1" fillId="0" borderId="75" xfId="0" applyNumberFormat="1" applyFont="1" applyBorder="1" applyAlignment="1">
      <alignment horizontal="center" vertical="center" wrapText="1"/>
    </xf>
    <xf numFmtId="0" fontId="1" fillId="0" borderId="75" xfId="0" applyNumberFormat="1" applyFont="1" applyFill="1" applyBorder="1" applyAlignment="1">
      <alignment horizontal="center" vertical="center" wrapText="1"/>
    </xf>
    <xf numFmtId="0" fontId="1" fillId="0" borderId="78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  <xf numFmtId="0" fontId="8" fillId="3" borderId="0" xfId="0" applyFont="1" applyFill="1"/>
    <xf numFmtId="2" fontId="0" fillId="0" borderId="0" xfId="0" applyNumberFormat="1"/>
    <xf numFmtId="2" fontId="0" fillId="5" borderId="84" xfId="0" applyNumberFormat="1" applyFill="1" applyBorder="1" applyAlignment="1">
      <alignment horizontal="center" vertical="center"/>
    </xf>
    <xf numFmtId="2" fontId="4" fillId="0" borderId="85" xfId="0" applyNumberFormat="1" applyFont="1" applyFill="1" applyBorder="1" applyAlignment="1">
      <alignment horizontal="center" vertical="center"/>
    </xf>
    <xf numFmtId="164" fontId="0" fillId="0" borderId="112" xfId="0" applyNumberFormat="1" applyBorder="1" applyAlignment="1">
      <alignment horizontal="center" vertical="center"/>
    </xf>
    <xf numFmtId="0" fontId="0" fillId="0" borderId="113" xfId="0" applyFill="1" applyBorder="1" applyAlignment="1">
      <alignment horizontal="center" vertical="center"/>
    </xf>
    <xf numFmtId="2" fontId="0" fillId="0" borderId="113" xfId="0" applyNumberFormat="1" applyFill="1" applyBorder="1" applyAlignment="1">
      <alignment horizontal="center" vertical="center"/>
    </xf>
    <xf numFmtId="2" fontId="0" fillId="0" borderId="114" xfId="0" applyNumberFormat="1" applyFill="1" applyBorder="1" applyAlignment="1">
      <alignment horizontal="center" vertical="center"/>
    </xf>
    <xf numFmtId="2" fontId="0" fillId="0" borderId="115" xfId="0" applyNumberFormat="1" applyFill="1" applyBorder="1" applyAlignment="1">
      <alignment horizontal="center" vertical="center"/>
    </xf>
    <xf numFmtId="2" fontId="0" fillId="0" borderId="116" xfId="0" applyNumberFormat="1" applyFill="1" applyBorder="1" applyAlignment="1">
      <alignment horizontal="center" vertical="center"/>
    </xf>
    <xf numFmtId="2" fontId="0" fillId="0" borderId="75" xfId="0" applyNumberFormat="1" applyFill="1" applyBorder="1" applyAlignment="1">
      <alignment horizontal="center" vertical="center" wrapText="1"/>
    </xf>
    <xf numFmtId="2" fontId="0" fillId="5" borderId="77" xfId="0" applyNumberFormat="1" applyFill="1" applyBorder="1" applyAlignment="1">
      <alignment horizontal="center" vertical="center" wrapText="1"/>
    </xf>
    <xf numFmtId="2" fontId="4" fillId="0" borderId="78" xfId="0" applyNumberFormat="1" applyFont="1" applyFill="1" applyBorder="1" applyAlignment="1">
      <alignment horizontal="center" vertical="center" wrapText="1"/>
    </xf>
    <xf numFmtId="2" fontId="0" fillId="5" borderId="117" xfId="0" applyNumberFormat="1" applyFill="1" applyBorder="1" applyAlignment="1">
      <alignment horizontal="center" vertical="center" wrapText="1"/>
    </xf>
    <xf numFmtId="2" fontId="0" fillId="5" borderId="118" xfId="0" applyNumberFormat="1" applyFill="1" applyBorder="1" applyAlignment="1">
      <alignment horizontal="center" vertical="center"/>
    </xf>
    <xf numFmtId="2" fontId="0" fillId="0" borderId="118" xfId="0" applyNumberFormat="1" applyFill="1" applyBorder="1" applyAlignment="1">
      <alignment horizontal="center" vertical="center"/>
    </xf>
    <xf numFmtId="2" fontId="0" fillId="0" borderId="119" xfId="0" applyNumberFormat="1" applyFill="1" applyBorder="1" applyAlignment="1">
      <alignment horizontal="center" vertical="center"/>
    </xf>
    <xf numFmtId="2" fontId="4" fillId="0" borderId="76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2" fontId="0" fillId="0" borderId="120" xfId="0" applyNumberFormat="1" applyBorder="1" applyAlignment="1">
      <alignment horizontal="center" vertical="center"/>
    </xf>
    <xf numFmtId="2" fontId="0" fillId="0" borderId="89" xfId="0" applyNumberFormat="1" applyBorder="1" applyAlignment="1">
      <alignment horizontal="center" vertical="center"/>
    </xf>
    <xf numFmtId="2" fontId="0" fillId="0" borderId="121" xfId="0" applyNumberFormat="1" applyFill="1" applyBorder="1" applyAlignment="1">
      <alignment horizontal="center" vertical="center"/>
    </xf>
    <xf numFmtId="2" fontId="0" fillId="0" borderId="77" xfId="0" applyNumberFormat="1" applyFill="1" applyBorder="1" applyAlignment="1">
      <alignment horizontal="center" vertical="center" wrapText="1"/>
    </xf>
    <xf numFmtId="2" fontId="5" fillId="0" borderId="84" xfId="0" applyNumberFormat="1" applyFont="1" applyFill="1" applyBorder="1" applyAlignment="1">
      <alignment horizontal="center" vertical="center"/>
    </xf>
    <xf numFmtId="2" fontId="0" fillId="5" borderId="122" xfId="0" applyNumberFormat="1" applyFill="1" applyBorder="1" applyAlignment="1">
      <alignment horizontal="center" vertical="center"/>
    </xf>
    <xf numFmtId="2" fontId="0" fillId="5" borderId="103" xfId="0" applyNumberFormat="1" applyFill="1" applyBorder="1" applyAlignment="1">
      <alignment horizontal="center" vertical="center"/>
    </xf>
    <xf numFmtId="2" fontId="0" fillId="0" borderId="103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2" fontId="0" fillId="5" borderId="73" xfId="0" applyNumberForma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2" fontId="0" fillId="5" borderId="80" xfId="0" applyNumberFormat="1" applyFill="1" applyBorder="1" applyAlignment="1">
      <alignment horizontal="center" vertical="center" wrapText="1"/>
    </xf>
    <xf numFmtId="2" fontId="0" fillId="5" borderId="81" xfId="0" applyNumberFormat="1" applyFill="1" applyBorder="1" applyAlignment="1">
      <alignment horizontal="center" vertical="center" wrapText="1"/>
    </xf>
    <xf numFmtId="2" fontId="0" fillId="5" borderId="5" xfId="0" applyNumberFormat="1" applyFill="1" applyBorder="1" applyAlignment="1">
      <alignment horizontal="center" vertical="center"/>
    </xf>
    <xf numFmtId="2" fontId="0" fillId="6" borderId="73" xfId="0" applyNumberFormat="1" applyFill="1" applyBorder="1" applyAlignment="1">
      <alignment horizontal="center" vertical="center"/>
    </xf>
    <xf numFmtId="2" fontId="0" fillId="6" borderId="4" xfId="0" applyNumberFormat="1" applyFill="1" applyBorder="1" applyAlignment="1">
      <alignment horizontal="center" vertical="center"/>
    </xf>
    <xf numFmtId="2" fontId="0" fillId="6" borderId="113" xfId="0" applyNumberFormat="1" applyFill="1" applyBorder="1" applyAlignment="1">
      <alignment horizontal="center" vertical="center"/>
    </xf>
    <xf numFmtId="2" fontId="0" fillId="6" borderId="80" xfId="0" applyNumberFormat="1" applyFill="1" applyBorder="1" applyAlignment="1">
      <alignment horizontal="center" vertical="center" wrapText="1"/>
    </xf>
    <xf numFmtId="2" fontId="0" fillId="6" borderId="81" xfId="0" applyNumberFormat="1" applyFill="1" applyBorder="1" applyAlignment="1">
      <alignment horizontal="center" vertical="center" wrapText="1"/>
    </xf>
    <xf numFmtId="2" fontId="0" fillId="6" borderId="5" xfId="0" applyNumberFormat="1" applyFill="1" applyBorder="1" applyAlignment="1">
      <alignment horizontal="center" vertical="center"/>
    </xf>
    <xf numFmtId="2" fontId="0" fillId="6" borderId="84" xfId="0" applyNumberFormat="1" applyFill="1" applyBorder="1" applyAlignment="1">
      <alignment horizontal="center" vertical="center"/>
    </xf>
    <xf numFmtId="2" fontId="0" fillId="6" borderId="114" xfId="0" applyNumberFormat="1" applyFill="1" applyBorder="1" applyAlignment="1">
      <alignment horizontal="center" vertical="center"/>
    </xf>
    <xf numFmtId="2" fontId="0" fillId="6" borderId="115" xfId="0" applyNumberFormat="1" applyFill="1" applyBorder="1" applyAlignment="1">
      <alignment horizontal="center" vertical="center"/>
    </xf>
    <xf numFmtId="2" fontId="0" fillId="6" borderId="34" xfId="0" applyNumberFormat="1" applyFill="1" applyBorder="1" applyAlignment="1">
      <alignment horizontal="center" vertical="center"/>
    </xf>
    <xf numFmtId="2" fontId="0" fillId="6" borderId="50" xfId="0" applyNumberFormat="1" applyFill="1" applyBorder="1" applyAlignment="1">
      <alignment horizontal="center" vertical="center"/>
    </xf>
    <xf numFmtId="2" fontId="0" fillId="6" borderId="51" xfId="0" applyNumberFormat="1" applyFill="1" applyBorder="1" applyAlignment="1">
      <alignment horizontal="center" vertical="center"/>
    </xf>
    <xf numFmtId="2" fontId="0" fillId="6" borderId="75" xfId="0" applyNumberFormat="1" applyFill="1" applyBorder="1" applyAlignment="1">
      <alignment horizontal="center" vertical="center"/>
    </xf>
    <xf numFmtId="2" fontId="0" fillId="6" borderId="76" xfId="0" applyNumberFormat="1" applyFill="1" applyBorder="1" applyAlignment="1">
      <alignment horizontal="center" vertical="center"/>
    </xf>
    <xf numFmtId="2" fontId="0" fillId="6" borderId="77" xfId="0" applyNumberFormat="1" applyFill="1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2" fontId="0" fillId="0" borderId="80" xfId="0" applyNumberFormat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 wrapText="1"/>
    </xf>
    <xf numFmtId="2" fontId="0" fillId="0" borderId="101" xfId="0" applyNumberForma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0" fillId="0" borderId="89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166" fontId="0" fillId="0" borderId="123" xfId="0" applyNumberFormat="1" applyBorder="1" applyAlignment="1">
      <alignment horizontal="center" vertical="center"/>
    </xf>
    <xf numFmtId="2" fontId="0" fillId="0" borderId="114" xfId="0" applyNumberFormat="1" applyBorder="1" applyAlignment="1">
      <alignment horizontal="center" vertical="center"/>
    </xf>
    <xf numFmtId="2" fontId="0" fillId="0" borderId="91" xfId="0" applyNumberFormat="1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 wrapText="1"/>
    </xf>
    <xf numFmtId="0" fontId="0" fillId="0" borderId="85" xfId="0" applyFill="1" applyBorder="1" applyAlignment="1">
      <alignment horizontal="center" vertical="center"/>
    </xf>
    <xf numFmtId="0" fontId="0" fillId="0" borderId="116" xfId="0" applyFill="1" applyBorder="1" applyAlignment="1">
      <alignment horizontal="center" vertical="center"/>
    </xf>
    <xf numFmtId="0" fontId="0" fillId="0" borderId="8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14" xfId="0" applyFill="1" applyBorder="1" applyAlignment="1">
      <alignment horizontal="center" vertical="center"/>
    </xf>
    <xf numFmtId="2" fontId="0" fillId="6" borderId="5" xfId="0" applyNumberFormat="1" applyFill="1" applyBorder="1" applyAlignment="1">
      <alignment horizontal="center" vertical="center" wrapText="1"/>
    </xf>
    <xf numFmtId="2" fontId="0" fillId="6" borderId="84" xfId="0" applyNumberFormat="1" applyFill="1" applyBorder="1" applyAlignment="1">
      <alignment horizontal="center" vertical="center" wrapText="1"/>
    </xf>
    <xf numFmtId="2" fontId="0" fillId="6" borderId="104" xfId="0" applyNumberFormat="1" applyFill="1" applyBorder="1" applyAlignment="1">
      <alignment horizontal="center" vertical="center"/>
    </xf>
    <xf numFmtId="2" fontId="0" fillId="6" borderId="103" xfId="0" applyNumberFormat="1" applyFill="1" applyBorder="1" applyAlignment="1">
      <alignment horizontal="center" vertical="center"/>
    </xf>
    <xf numFmtId="2" fontId="0" fillId="6" borderId="102" xfId="0" applyNumberFormat="1" applyFill="1" applyBorder="1" applyAlignment="1">
      <alignment horizontal="center" vertical="center"/>
    </xf>
    <xf numFmtId="2" fontId="0" fillId="6" borderId="87" xfId="0" applyNumberFormat="1" applyFill="1" applyBorder="1" applyAlignment="1">
      <alignment horizontal="center" vertical="center" wrapText="1"/>
    </xf>
    <xf numFmtId="2" fontId="0" fillId="6" borderId="98" xfId="0" applyNumberFormat="1" applyFill="1" applyBorder="1" applyAlignment="1">
      <alignment horizontal="center" vertical="center"/>
    </xf>
    <xf numFmtId="2" fontId="0" fillId="6" borderId="99" xfId="0" applyNumberFormat="1" applyFill="1" applyBorder="1" applyAlignment="1">
      <alignment horizontal="center" vertical="center"/>
    </xf>
    <xf numFmtId="2" fontId="0" fillId="6" borderId="104" xfId="0" applyNumberFormat="1" applyFill="1" applyBorder="1" applyAlignment="1">
      <alignment horizontal="center" vertical="center" wrapText="1"/>
    </xf>
    <xf numFmtId="2" fontId="0" fillId="6" borderId="82" xfId="0" applyNumberFormat="1" applyFont="1" applyFill="1" applyBorder="1" applyAlignment="1">
      <alignment horizontal="center" vertical="center" wrapText="1"/>
    </xf>
    <xf numFmtId="2" fontId="0" fillId="6" borderId="85" xfId="0" applyNumberFormat="1" applyFont="1" applyFill="1" applyBorder="1" applyAlignment="1">
      <alignment horizontal="center" vertical="center"/>
    </xf>
    <xf numFmtId="2" fontId="0" fillId="6" borderId="85" xfId="0" applyNumberFormat="1" applyFill="1" applyBorder="1" applyAlignment="1">
      <alignment horizontal="center" vertical="center"/>
    </xf>
    <xf numFmtId="2" fontId="0" fillId="6" borderId="116" xfId="0" applyNumberFormat="1" applyFill="1" applyBorder="1" applyAlignment="1">
      <alignment horizontal="center" vertical="center"/>
    </xf>
    <xf numFmtId="2" fontId="0" fillId="0" borderId="73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/>
    </xf>
    <xf numFmtId="2" fontId="0" fillId="6" borderId="82" xfId="0" applyNumberForma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0" fillId="5" borderId="82" xfId="0" applyNumberFormat="1" applyFont="1" applyFill="1" applyBorder="1" applyAlignment="1">
      <alignment horizontal="center" vertical="center" wrapText="1"/>
    </xf>
    <xf numFmtId="2" fontId="0" fillId="5" borderId="85" xfId="0" applyNumberFormat="1" applyFont="1" applyFill="1" applyBorder="1" applyAlignment="1">
      <alignment horizontal="center" vertical="center"/>
    </xf>
    <xf numFmtId="3" fontId="0" fillId="0" borderId="81" xfId="0" applyNumberFormat="1" applyFill="1" applyBorder="1" applyAlignment="1">
      <alignment horizontal="center" vertical="center" wrapText="1"/>
    </xf>
    <xf numFmtId="3" fontId="0" fillId="0" borderId="84" xfId="0" applyNumberFormat="1" applyFill="1" applyBorder="1" applyAlignment="1">
      <alignment horizontal="center" vertical="center"/>
    </xf>
    <xf numFmtId="3" fontId="0" fillId="0" borderId="125" xfId="0" applyNumberFormat="1" applyBorder="1" applyAlignment="1">
      <alignment horizontal="center" vertical="center"/>
    </xf>
    <xf numFmtId="3" fontId="0" fillId="0" borderId="81" xfId="0" applyNumberFormat="1" applyFill="1" applyBorder="1" applyAlignment="1">
      <alignment horizontal="center" vertical="center"/>
    </xf>
    <xf numFmtId="3" fontId="0" fillId="0" borderId="84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2" fontId="0" fillId="0" borderId="75" xfId="0" applyNumberFormat="1" applyBorder="1" applyAlignment="1">
      <alignment horizontal="center" vertical="center"/>
    </xf>
    <xf numFmtId="2" fontId="0" fillId="6" borderId="76" xfId="0" applyNumberFormat="1" applyFill="1" applyBorder="1" applyAlignment="1">
      <alignment horizontal="center" vertical="center" wrapText="1"/>
    </xf>
    <xf numFmtId="2" fontId="0" fillId="6" borderId="77" xfId="0" applyNumberFormat="1" applyFill="1" applyBorder="1" applyAlignment="1">
      <alignment horizontal="center" vertical="center" wrapText="1"/>
    </xf>
    <xf numFmtId="2" fontId="0" fillId="6" borderId="78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0" fillId="0" borderId="83" xfId="0" applyNumberFormat="1" applyFill="1" applyBorder="1" applyAlignment="1">
      <alignment horizontal="center" vertical="center"/>
    </xf>
    <xf numFmtId="164" fontId="0" fillId="0" borderId="112" xfId="0" applyNumberFormat="1" applyFill="1" applyBorder="1" applyAlignment="1">
      <alignment horizontal="center" vertical="center"/>
    </xf>
    <xf numFmtId="164" fontId="0" fillId="0" borderId="79" xfId="0" applyNumberFormat="1" applyFill="1" applyBorder="1" applyAlignment="1">
      <alignment horizontal="center" vertical="center"/>
    </xf>
    <xf numFmtId="3" fontId="0" fillId="2" borderId="20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4" xfId="0" applyNumberFormat="1" applyBorder="1" applyAlignment="1">
      <alignment horizontal="center" vertical="center"/>
    </xf>
    <xf numFmtId="0" fontId="6" fillId="0" borderId="11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49" fontId="0" fillId="0" borderId="83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8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textRotation="90" wrapText="1"/>
    </xf>
    <xf numFmtId="49" fontId="1" fillId="0" borderId="7" xfId="0" applyNumberFormat="1" applyFont="1" applyBorder="1" applyAlignment="1">
      <alignment horizontal="center" textRotation="90" wrapText="1"/>
    </xf>
    <xf numFmtId="49" fontId="1" fillId="0" borderId="34" xfId="0" applyNumberFormat="1" applyFont="1" applyBorder="1" applyAlignment="1">
      <alignment horizontal="center" textRotation="90" wrapText="1"/>
    </xf>
    <xf numFmtId="49" fontId="1" fillId="0" borderId="75" xfId="0" applyNumberFormat="1" applyFont="1" applyBorder="1" applyAlignment="1">
      <alignment horizontal="center" textRotation="90" wrapText="1"/>
    </xf>
    <xf numFmtId="49" fontId="0" fillId="0" borderId="107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49" fontId="1" fillId="0" borderId="108" xfId="0" applyNumberFormat="1" applyFont="1" applyBorder="1" applyAlignment="1">
      <alignment horizontal="center" vertical="center" wrapText="1"/>
    </xf>
    <xf numFmtId="49" fontId="1" fillId="0" borderId="109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textRotation="90" wrapText="1"/>
    </xf>
    <xf numFmtId="49" fontId="1" fillId="0" borderId="85" xfId="0" applyNumberFormat="1" applyFont="1" applyFill="1" applyBorder="1" applyAlignment="1">
      <alignment horizontal="center" textRotation="90" wrapText="1"/>
    </xf>
    <xf numFmtId="49" fontId="1" fillId="0" borderId="74" xfId="0" applyNumberFormat="1" applyFont="1" applyBorder="1" applyAlignment="1">
      <alignment horizontal="center" vertical="center" wrapText="1"/>
    </xf>
    <xf numFmtId="49" fontId="1" fillId="0" borderId="75" xfId="0" applyNumberFormat="1" applyFont="1" applyBorder="1" applyAlignment="1">
      <alignment horizontal="center" vertical="center" wrapText="1"/>
    </xf>
    <xf numFmtId="49" fontId="1" fillId="0" borderId="8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textRotation="90" wrapText="1"/>
    </xf>
    <xf numFmtId="3" fontId="0" fillId="0" borderId="93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0" fillId="4" borderId="99" xfId="0" applyFill="1" applyBorder="1" applyAlignment="1">
      <alignment horizontal="center" vertical="center"/>
    </xf>
    <xf numFmtId="0" fontId="0" fillId="4" borderId="91" xfId="0" applyFill="1" applyBorder="1" applyAlignment="1">
      <alignment horizontal="center" vertical="center"/>
    </xf>
    <xf numFmtId="0" fontId="0" fillId="4" borderId="92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4" borderId="62" xfId="0" applyFill="1" applyBorder="1" applyAlignment="1">
      <alignment horizontal="center" vertical="center"/>
    </xf>
    <xf numFmtId="0" fontId="0" fillId="4" borderId="63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0" fillId="4" borderId="87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98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3" fontId="0" fillId="0" borderId="91" xfId="0" applyNumberFormat="1" applyBorder="1" applyAlignment="1">
      <alignment horizontal="center" vertical="center"/>
    </xf>
    <xf numFmtId="3" fontId="0" fillId="0" borderId="92" xfId="0" applyNumberForma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3" fontId="0" fillId="0" borderId="8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0" fillId="2" borderId="20" xfId="0" applyNumberFormat="1" applyFill="1" applyBorder="1" applyAlignment="1">
      <alignment horizontal="center" vertical="center"/>
    </xf>
    <xf numFmtId="3" fontId="0" fillId="2" borderId="21" xfId="0" applyNumberForma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72" xfId="0" applyNumberFormat="1" applyBorder="1" applyAlignment="1">
      <alignment horizontal="center" vertical="center"/>
    </xf>
    <xf numFmtId="3" fontId="0" fillId="0" borderId="105" xfId="0" applyNumberFormat="1" applyBorder="1" applyAlignment="1">
      <alignment horizontal="center" vertical="center"/>
    </xf>
    <xf numFmtId="3" fontId="0" fillId="0" borderId="106" xfId="0" applyNumberForma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3" fontId="0" fillId="0" borderId="9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97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94" xfId="0" applyNumberFormat="1" applyBorder="1" applyAlignment="1">
      <alignment horizontal="center" vertical="center"/>
    </xf>
    <xf numFmtId="3" fontId="0" fillId="0" borderId="124" xfId="0" applyNumberFormat="1" applyBorder="1" applyAlignment="1">
      <alignment horizontal="center" vertical="center"/>
    </xf>
    <xf numFmtId="3" fontId="0" fillId="0" borderId="126" xfId="0" applyNumberFormat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0" fillId="0" borderId="8" xfId="0" applyBorder="1" applyAlignment="1">
      <alignment horizontal="center" textRotation="90"/>
    </xf>
    <xf numFmtId="0" fontId="0" fillId="0" borderId="42" xfId="0" applyBorder="1" applyAlignment="1">
      <alignment horizontal="center" textRotation="90"/>
    </xf>
    <xf numFmtId="0" fontId="0" fillId="0" borderId="44" xfId="0" applyBorder="1" applyAlignment="1">
      <alignment horizontal="center" textRotation="90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0" fillId="0" borderId="43" xfId="0" applyFill="1" applyBorder="1" applyAlignment="1">
      <alignment horizontal="center" textRotation="90"/>
    </xf>
    <xf numFmtId="0" fontId="0" fillId="0" borderId="45" xfId="0" applyFill="1" applyBorder="1" applyAlignment="1">
      <alignment horizontal="center" textRotation="90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5" xfId="0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0" fontId="0" fillId="0" borderId="9" xfId="0" applyBorder="1" applyAlignment="1">
      <alignment horizontal="center" textRotation="90"/>
    </xf>
    <xf numFmtId="0" fontId="0" fillId="0" borderId="22" xfId="0" applyBorder="1" applyAlignment="1">
      <alignment horizontal="center" textRotation="90"/>
    </xf>
    <xf numFmtId="0" fontId="0" fillId="0" borderId="56" xfId="0" applyBorder="1" applyAlignment="1">
      <alignment horizontal="center" textRotation="90"/>
    </xf>
    <xf numFmtId="2" fontId="0" fillId="0" borderId="85" xfId="0" applyNumberFormat="1" applyFont="1" applyBorder="1" applyAlignment="1">
      <alignment horizontal="center" vertical="center"/>
    </xf>
    <xf numFmtId="1" fontId="0" fillId="0" borderId="11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110" zoomScaleNormal="100" zoomScaleSheetLayoutView="110" workbookViewId="0">
      <selection activeCell="K14" sqref="K14"/>
    </sheetView>
  </sheetViews>
  <sheetFormatPr defaultRowHeight="15" x14ac:dyDescent="0.25"/>
  <cols>
    <col min="1" max="2" width="15.28515625" customWidth="1"/>
  </cols>
  <sheetData>
    <row r="1" spans="1:19" ht="34.5" customHeight="1" thickTop="1" thickBot="1" x14ac:dyDescent="0.3">
      <c r="A1" s="251" t="s">
        <v>108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3"/>
    </row>
    <row r="2" spans="1:19" x14ac:dyDescent="0.25">
      <c r="A2" s="268" t="s">
        <v>90</v>
      </c>
      <c r="B2" s="269"/>
      <c r="C2" s="139">
        <v>203</v>
      </c>
      <c r="D2" s="139">
        <v>203</v>
      </c>
      <c r="E2" s="139">
        <v>203</v>
      </c>
      <c r="F2" s="139">
        <v>203</v>
      </c>
      <c r="G2" s="139">
        <v>613</v>
      </c>
      <c r="H2" s="139">
        <v>659</v>
      </c>
      <c r="I2" s="139">
        <v>659</v>
      </c>
      <c r="J2" s="139">
        <v>659</v>
      </c>
      <c r="K2" s="139">
        <v>659</v>
      </c>
      <c r="L2" s="140">
        <v>659</v>
      </c>
      <c r="M2" s="140">
        <v>659</v>
      </c>
      <c r="N2" s="139">
        <v>659</v>
      </c>
      <c r="O2" s="139">
        <v>659</v>
      </c>
      <c r="P2" s="141">
        <v>659</v>
      </c>
      <c r="Q2" s="142">
        <v>659</v>
      </c>
    </row>
    <row r="3" spans="1:19" ht="15" customHeight="1" x14ac:dyDescent="0.25">
      <c r="A3" s="270"/>
      <c r="B3" s="271"/>
      <c r="C3" s="258" t="s">
        <v>91</v>
      </c>
      <c r="D3" s="258" t="s">
        <v>68</v>
      </c>
      <c r="E3" s="259" t="s">
        <v>165</v>
      </c>
      <c r="F3" s="258" t="s">
        <v>158</v>
      </c>
      <c r="G3" s="258" t="s">
        <v>86</v>
      </c>
      <c r="H3" s="258" t="s">
        <v>92</v>
      </c>
      <c r="I3" s="258" t="s">
        <v>93</v>
      </c>
      <c r="J3" s="258" t="s">
        <v>94</v>
      </c>
      <c r="K3" s="258" t="s">
        <v>95</v>
      </c>
      <c r="L3" s="266" t="s">
        <v>96</v>
      </c>
      <c r="M3" s="266" t="s">
        <v>97</v>
      </c>
      <c r="N3" s="258" t="s">
        <v>98</v>
      </c>
      <c r="O3" s="258" t="s">
        <v>69</v>
      </c>
      <c r="P3" s="272" t="s">
        <v>67</v>
      </c>
      <c r="Q3" s="267" t="s">
        <v>99</v>
      </c>
    </row>
    <row r="4" spans="1:19" ht="35.1" customHeight="1" x14ac:dyDescent="0.25">
      <c r="A4" s="270"/>
      <c r="B4" s="271"/>
      <c r="C4" s="258"/>
      <c r="D4" s="258"/>
      <c r="E4" s="260"/>
      <c r="F4" s="258"/>
      <c r="G4" s="258"/>
      <c r="H4" s="258"/>
      <c r="I4" s="258"/>
      <c r="J4" s="258"/>
      <c r="K4" s="258"/>
      <c r="L4" s="266"/>
      <c r="M4" s="266"/>
      <c r="N4" s="258"/>
      <c r="O4" s="258"/>
      <c r="P4" s="272"/>
      <c r="Q4" s="267"/>
    </row>
    <row r="5" spans="1:19" ht="54.95" customHeight="1" x14ac:dyDescent="0.25">
      <c r="A5" s="270"/>
      <c r="B5" s="271"/>
      <c r="C5" s="258"/>
      <c r="D5" s="258"/>
      <c r="E5" s="260"/>
      <c r="F5" s="258"/>
      <c r="G5" s="258"/>
      <c r="H5" s="258"/>
      <c r="I5" s="258"/>
      <c r="J5" s="258"/>
      <c r="K5" s="258"/>
      <c r="L5" s="266"/>
      <c r="M5" s="266"/>
      <c r="N5" s="258"/>
      <c r="O5" s="258"/>
      <c r="P5" s="272"/>
      <c r="Q5" s="267"/>
    </row>
    <row r="6" spans="1:19" x14ac:dyDescent="0.25">
      <c r="A6" s="270"/>
      <c r="B6" s="271"/>
      <c r="C6" s="258"/>
      <c r="D6" s="258"/>
      <c r="E6" s="260"/>
      <c r="F6" s="258"/>
      <c r="G6" s="258"/>
      <c r="H6" s="258"/>
      <c r="I6" s="258"/>
      <c r="J6" s="258"/>
      <c r="K6" s="258"/>
      <c r="L6" s="266"/>
      <c r="M6" s="266"/>
      <c r="N6" s="258"/>
      <c r="O6" s="258"/>
      <c r="P6" s="272"/>
      <c r="Q6" s="267"/>
    </row>
    <row r="7" spans="1:19" x14ac:dyDescent="0.25">
      <c r="A7" s="270"/>
      <c r="B7" s="271"/>
      <c r="C7" s="258"/>
      <c r="D7" s="258"/>
      <c r="E7" s="261"/>
      <c r="F7" s="258"/>
      <c r="G7" s="258"/>
      <c r="H7" s="258"/>
      <c r="I7" s="258"/>
      <c r="J7" s="258"/>
      <c r="K7" s="258"/>
      <c r="L7" s="266"/>
      <c r="M7" s="266"/>
      <c r="N7" s="258"/>
      <c r="O7" s="258"/>
      <c r="P7" s="272"/>
      <c r="Q7" s="267"/>
    </row>
    <row r="8" spans="1:19" x14ac:dyDescent="0.25">
      <c r="A8" s="270"/>
      <c r="B8" s="271"/>
      <c r="C8" s="124" t="s">
        <v>30</v>
      </c>
      <c r="D8" s="124" t="s">
        <v>30</v>
      </c>
      <c r="E8" s="124" t="s">
        <v>30</v>
      </c>
      <c r="F8" s="124" t="s">
        <v>30</v>
      </c>
      <c r="G8" s="124" t="s">
        <v>30</v>
      </c>
      <c r="H8" s="124" t="s">
        <v>100</v>
      </c>
      <c r="I8" s="124" t="s">
        <v>30</v>
      </c>
      <c r="J8" s="124" t="s">
        <v>28</v>
      </c>
      <c r="K8" s="124" t="s">
        <v>28</v>
      </c>
      <c r="L8" s="125" t="s">
        <v>101</v>
      </c>
      <c r="M8" s="125" t="s">
        <v>102</v>
      </c>
      <c r="N8" s="124" t="s">
        <v>103</v>
      </c>
      <c r="O8" s="124" t="s">
        <v>28</v>
      </c>
      <c r="P8" s="126" t="s">
        <v>28</v>
      </c>
      <c r="Q8" s="127" t="s">
        <v>104</v>
      </c>
    </row>
    <row r="9" spans="1:19" x14ac:dyDescent="0.25">
      <c r="A9" s="249" t="s">
        <v>105</v>
      </c>
      <c r="B9" s="250"/>
      <c r="C9" s="128">
        <f>+SUMMARY!B24</f>
        <v>41821.851175925214</v>
      </c>
      <c r="D9" s="128">
        <f>+SUMMARY!C24</f>
        <v>93968.127112963703</v>
      </c>
      <c r="E9" s="128">
        <f>+SUMMARY!D24</f>
        <v>2806.4814814814818</v>
      </c>
      <c r="F9" s="128">
        <f>+SUMMARY!E24</f>
        <v>24911.763740739254</v>
      </c>
      <c r="G9" s="128">
        <f>+SUMMARY!H24</f>
        <v>1855.5632018518515</v>
      </c>
      <c r="H9" s="128"/>
      <c r="I9" s="128"/>
      <c r="J9" s="128"/>
      <c r="K9" s="128"/>
      <c r="L9" s="129"/>
      <c r="M9" s="129"/>
      <c r="N9" s="128"/>
      <c r="O9" s="128"/>
      <c r="P9" s="130"/>
      <c r="Q9" s="131"/>
    </row>
    <row r="10" spans="1:19" x14ac:dyDescent="0.25">
      <c r="A10" s="249" t="s">
        <v>106</v>
      </c>
      <c r="B10" s="250"/>
      <c r="C10" s="128"/>
      <c r="D10" s="132"/>
      <c r="E10" s="132"/>
      <c r="F10" s="132"/>
      <c r="G10" s="128"/>
      <c r="H10" s="128">
        <f>+'SEED CALCS'!E9</f>
        <v>1</v>
      </c>
      <c r="I10" s="128">
        <f>+'SEED CALCS'!E5</f>
        <v>2769</v>
      </c>
      <c r="J10" s="128">
        <f>+'SEED CALCS'!E13</f>
        <v>1247</v>
      </c>
      <c r="K10" s="128">
        <f>+'SEED CALCS'!E17</f>
        <v>1247</v>
      </c>
      <c r="L10" s="128">
        <f>+'SEED CALCS'!E26</f>
        <v>5</v>
      </c>
      <c r="M10" s="128">
        <f>+'SEED CALCS'!E30</f>
        <v>6</v>
      </c>
      <c r="N10" s="128">
        <f>+'SEED CALCS'!E39</f>
        <v>144</v>
      </c>
      <c r="O10" s="128">
        <f>+SUMMARY!G24</f>
        <v>2521.5994222222225</v>
      </c>
      <c r="P10" s="130">
        <f>+SUMMARY!F24</f>
        <v>22424.216794444481</v>
      </c>
      <c r="Q10" s="133">
        <f>+'SEED CALCS'!E43</f>
        <v>5.6128086487500083E-2</v>
      </c>
    </row>
    <row r="11" spans="1:19" x14ac:dyDescent="0.25">
      <c r="A11" s="249"/>
      <c r="B11" s="250"/>
      <c r="C11" s="132"/>
      <c r="D11" s="132"/>
      <c r="E11" s="132"/>
      <c r="F11" s="132"/>
      <c r="G11" s="128"/>
      <c r="H11" s="128"/>
      <c r="I11" s="128"/>
      <c r="J11" s="128"/>
      <c r="K11" s="128"/>
      <c r="L11" s="129"/>
      <c r="M11" s="129"/>
      <c r="N11" s="128"/>
      <c r="O11" s="128"/>
      <c r="P11" s="134"/>
      <c r="Q11" s="135"/>
    </row>
    <row r="12" spans="1:19" x14ac:dyDescent="0.25">
      <c r="A12" s="256"/>
      <c r="B12" s="257"/>
      <c r="C12" s="132"/>
      <c r="D12" s="132"/>
      <c r="E12" s="132"/>
      <c r="F12" s="132"/>
      <c r="G12" s="128"/>
      <c r="H12" s="128"/>
      <c r="I12" s="128"/>
      <c r="J12" s="128"/>
      <c r="K12" s="128"/>
      <c r="L12" s="129"/>
      <c r="M12" s="129"/>
      <c r="N12" s="128"/>
      <c r="O12" s="128"/>
      <c r="P12" s="134"/>
      <c r="Q12" s="135"/>
    </row>
    <row r="13" spans="1:19" x14ac:dyDescent="0.25">
      <c r="A13" s="249"/>
      <c r="B13" s="250"/>
      <c r="C13" s="132"/>
      <c r="D13" s="132"/>
      <c r="E13" s="132"/>
      <c r="F13" s="132"/>
      <c r="G13" s="128"/>
      <c r="H13" s="128"/>
      <c r="I13" s="128"/>
      <c r="J13" s="128"/>
      <c r="K13" s="128"/>
      <c r="L13" s="128"/>
      <c r="M13" s="128"/>
      <c r="N13" s="128"/>
      <c r="O13" s="128"/>
      <c r="P13" s="134"/>
      <c r="Q13" s="135"/>
    </row>
    <row r="14" spans="1:19" x14ac:dyDescent="0.25">
      <c r="A14" s="254"/>
      <c r="B14" s="255"/>
      <c r="C14" s="132"/>
      <c r="D14" s="132"/>
      <c r="E14" s="132"/>
      <c r="F14" s="132"/>
      <c r="G14" s="128"/>
      <c r="H14" s="128"/>
      <c r="I14" s="128"/>
      <c r="J14" s="128"/>
      <c r="K14" s="128"/>
      <c r="L14" s="129"/>
      <c r="M14" s="129"/>
      <c r="N14" s="128"/>
      <c r="O14" s="128"/>
      <c r="P14" s="134"/>
      <c r="Q14" s="135"/>
    </row>
    <row r="15" spans="1:19" x14ac:dyDescent="0.25">
      <c r="A15" s="254" t="s">
        <v>166</v>
      </c>
      <c r="B15" s="255"/>
      <c r="C15" s="128">
        <f t="shared" ref="C15:E15" si="0">+(C17)</f>
        <v>41821.851175925214</v>
      </c>
      <c r="D15" s="128">
        <f t="shared" si="0"/>
        <v>93968.127112963703</v>
      </c>
      <c r="E15" s="128">
        <f t="shared" si="0"/>
        <v>2806.4814814814818</v>
      </c>
      <c r="F15" s="128">
        <f>+(F17)</f>
        <v>24911.763740739254</v>
      </c>
      <c r="G15" s="128">
        <f t="shared" ref="G15:Q15" si="1">+(G17)</f>
        <v>1855.5632018518515</v>
      </c>
      <c r="H15" s="128">
        <f t="shared" si="1"/>
        <v>1</v>
      </c>
      <c r="I15" s="128">
        <f t="shared" si="1"/>
        <v>2769</v>
      </c>
      <c r="J15" s="128">
        <f t="shared" si="1"/>
        <v>1247</v>
      </c>
      <c r="K15" s="128">
        <f t="shared" si="1"/>
        <v>1247</v>
      </c>
      <c r="L15" s="128">
        <f t="shared" si="1"/>
        <v>5</v>
      </c>
      <c r="M15" s="128">
        <f t="shared" si="1"/>
        <v>6</v>
      </c>
      <c r="N15" s="128">
        <f t="shared" si="1"/>
        <v>144</v>
      </c>
      <c r="O15" s="128">
        <f t="shared" si="1"/>
        <v>2521.5994222222225</v>
      </c>
      <c r="P15" s="128">
        <f t="shared" si="1"/>
        <v>22424.216794444481</v>
      </c>
      <c r="Q15" s="353">
        <f t="shared" si="1"/>
        <v>5.6128086487500083E-2</v>
      </c>
      <c r="S15" s="239"/>
    </row>
    <row r="16" spans="1:19" ht="15.75" thickBot="1" x14ac:dyDescent="0.3">
      <c r="A16" s="262"/>
      <c r="B16" s="263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354"/>
      <c r="S16" s="239"/>
    </row>
    <row r="17" spans="1:19" ht="30" customHeight="1" thickBot="1" x14ac:dyDescent="0.3">
      <c r="A17" s="264" t="s">
        <v>107</v>
      </c>
      <c r="B17" s="265"/>
      <c r="C17" s="137">
        <f>SUM(C9:C14)</f>
        <v>41821.851175925214</v>
      </c>
      <c r="D17" s="137">
        <f t="shared" ref="D17:Q17" si="2">SUM(D9:D14)</f>
        <v>93968.127112963703</v>
      </c>
      <c r="E17" s="137">
        <f t="shared" si="2"/>
        <v>2806.4814814814818</v>
      </c>
      <c r="F17" s="137">
        <f t="shared" ref="F17:G17" si="3">SUM(F9:F14)</f>
        <v>24911.763740739254</v>
      </c>
      <c r="G17" s="137">
        <f t="shared" si="3"/>
        <v>1855.5632018518515</v>
      </c>
      <c r="H17" s="137">
        <f t="shared" si="2"/>
        <v>1</v>
      </c>
      <c r="I17" s="137">
        <f t="shared" si="2"/>
        <v>2769</v>
      </c>
      <c r="J17" s="137">
        <f t="shared" si="2"/>
        <v>1247</v>
      </c>
      <c r="K17" s="137">
        <f t="shared" si="2"/>
        <v>1247</v>
      </c>
      <c r="L17" s="137">
        <f t="shared" si="2"/>
        <v>5</v>
      </c>
      <c r="M17" s="137">
        <f t="shared" si="2"/>
        <v>6</v>
      </c>
      <c r="N17" s="137">
        <f t="shared" si="2"/>
        <v>144</v>
      </c>
      <c r="O17" s="137">
        <f t="shared" si="2"/>
        <v>2521.5994222222225</v>
      </c>
      <c r="P17" s="137">
        <f t="shared" si="2"/>
        <v>22424.216794444481</v>
      </c>
      <c r="Q17" s="138">
        <f t="shared" si="2"/>
        <v>5.6128086487500083E-2</v>
      </c>
      <c r="S17" s="45"/>
    </row>
    <row r="18" spans="1:19" ht="15.75" thickTop="1" x14ac:dyDescent="0.25"/>
  </sheetData>
  <mergeCells count="26">
    <mergeCell ref="A16:B16"/>
    <mergeCell ref="A17:B17"/>
    <mergeCell ref="L3:L7"/>
    <mergeCell ref="G3:G7"/>
    <mergeCell ref="Q3:Q7"/>
    <mergeCell ref="A2:B8"/>
    <mergeCell ref="C3:C7"/>
    <mergeCell ref="D3:D7"/>
    <mergeCell ref="H3:H7"/>
    <mergeCell ref="I3:I7"/>
    <mergeCell ref="J3:J7"/>
    <mergeCell ref="K3:K7"/>
    <mergeCell ref="A14:B14"/>
    <mergeCell ref="M3:M7"/>
    <mergeCell ref="P3:P7"/>
    <mergeCell ref="A9:B9"/>
    <mergeCell ref="A10:B10"/>
    <mergeCell ref="A1:Q1"/>
    <mergeCell ref="A15:B15"/>
    <mergeCell ref="A11:B11"/>
    <mergeCell ref="A12:B12"/>
    <mergeCell ref="A13:B13"/>
    <mergeCell ref="N3:N7"/>
    <mergeCell ref="O3:O7"/>
    <mergeCell ref="F3:F7"/>
    <mergeCell ref="E3:E7"/>
  </mergeCells>
  <pageMargins left="0.75" right="0.75" top="0.75" bottom="0.25" header="0.25" footer="0.25"/>
  <pageSetup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view="pageBreakPreview" zoomScale="80" zoomScaleNormal="90" zoomScaleSheetLayoutView="80" workbookViewId="0">
      <selection activeCell="D3" sqref="D3"/>
    </sheetView>
  </sheetViews>
  <sheetFormatPr defaultRowHeight="15" x14ac:dyDescent="0.25"/>
  <cols>
    <col min="1" max="1" width="14.140625" style="3" customWidth="1"/>
    <col min="2" max="8" width="9.140625" style="8"/>
    <col min="9" max="11" width="10.7109375" style="8" customWidth="1"/>
  </cols>
  <sheetData>
    <row r="1" spans="1:11" ht="38.25" customHeight="1" thickTop="1" thickBot="1" x14ac:dyDescent="0.3">
      <c r="A1" s="297" t="s">
        <v>66</v>
      </c>
      <c r="B1" s="298"/>
      <c r="C1" s="298"/>
      <c r="D1" s="298"/>
      <c r="E1" s="298"/>
      <c r="F1" s="298"/>
      <c r="G1" s="298"/>
      <c r="H1" s="298"/>
      <c r="I1" s="298"/>
      <c r="J1" s="298"/>
      <c r="K1" s="299"/>
    </row>
    <row r="2" spans="1:11" ht="30.75" thickTop="1" x14ac:dyDescent="0.25">
      <c r="A2" s="307"/>
      <c r="B2" s="328" t="s">
        <v>87</v>
      </c>
      <c r="C2" s="329"/>
      <c r="D2" s="329"/>
      <c r="E2" s="330"/>
      <c r="F2" s="306" t="s">
        <v>88</v>
      </c>
      <c r="G2" s="306"/>
      <c r="H2" s="123" t="s">
        <v>89</v>
      </c>
      <c r="I2" s="322" t="s">
        <v>1</v>
      </c>
      <c r="J2" s="323"/>
      <c r="K2" s="324"/>
    </row>
    <row r="3" spans="1:11" ht="130.5" customHeight="1" thickBot="1" x14ac:dyDescent="0.3">
      <c r="A3" s="308"/>
      <c r="B3" s="77" t="s">
        <v>0</v>
      </c>
      <c r="C3" s="78" t="s">
        <v>68</v>
      </c>
      <c r="D3" s="78" t="s">
        <v>163</v>
      </c>
      <c r="E3" s="78" t="s">
        <v>157</v>
      </c>
      <c r="F3" s="77" t="s">
        <v>67</v>
      </c>
      <c r="G3" s="79" t="s">
        <v>69</v>
      </c>
      <c r="H3" s="105" t="s">
        <v>86</v>
      </c>
      <c r="I3" s="325"/>
      <c r="J3" s="326"/>
      <c r="K3" s="327"/>
    </row>
    <row r="4" spans="1:11" ht="16.5" thickTop="1" thickBot="1" x14ac:dyDescent="0.3">
      <c r="A4" s="282" t="s">
        <v>64</v>
      </c>
      <c r="B4" s="283"/>
      <c r="C4" s="283"/>
      <c r="D4" s="283"/>
      <c r="E4" s="283"/>
      <c r="F4" s="283"/>
      <c r="G4" s="283"/>
      <c r="H4" s="283"/>
      <c r="I4" s="283"/>
      <c r="J4" s="283"/>
      <c r="K4" s="284"/>
    </row>
    <row r="5" spans="1:11" ht="60" customHeight="1" x14ac:dyDescent="0.25">
      <c r="A5" s="109" t="s">
        <v>9</v>
      </c>
      <c r="B5" s="110">
        <f>+'I-70 WB'!J97</f>
        <v>23275.664975925916</v>
      </c>
      <c r="C5" s="111">
        <f>+'I-70 WB'!K97</f>
        <v>57848.53110555563</v>
      </c>
      <c r="D5" s="234"/>
      <c r="E5" s="234">
        <f>+'I-70 WB'!L97</f>
        <v>16697.273987037039</v>
      </c>
      <c r="F5" s="110">
        <f>+'I-70 WB'!D97</f>
        <v>4699.1919166666648</v>
      </c>
      <c r="G5" s="112"/>
      <c r="H5" s="113">
        <f>+'I-70 WB'!F97</f>
        <v>1855.5632018518515</v>
      </c>
      <c r="I5" s="289"/>
      <c r="J5" s="290"/>
      <c r="K5" s="291"/>
    </row>
    <row r="6" spans="1:11" ht="30" customHeight="1" x14ac:dyDescent="0.25">
      <c r="A6" s="1" t="s">
        <v>10</v>
      </c>
      <c r="B6" s="47">
        <f>+'I-71 SB'!J12</f>
        <v>79.8059481481462</v>
      </c>
      <c r="C6" s="48">
        <f>+'I-71 SB'!K12</f>
        <v>1468.8257185185096</v>
      </c>
      <c r="D6" s="235"/>
      <c r="E6" s="235"/>
      <c r="F6" s="4">
        <f>+'I-71 SB'!D12</f>
        <v>29.043733333331961</v>
      </c>
      <c r="G6" s="103"/>
      <c r="H6" s="106">
        <f>+'I-71 SB'!F12</f>
        <v>0</v>
      </c>
      <c r="I6" s="292"/>
      <c r="J6" s="293"/>
      <c r="K6" s="294"/>
    </row>
    <row r="7" spans="1:11" ht="60" customHeight="1" x14ac:dyDescent="0.25">
      <c r="A7" s="1" t="s">
        <v>11</v>
      </c>
      <c r="B7" s="47">
        <f>'Ramp D3'!H34</f>
        <v>4243.9384759257109</v>
      </c>
      <c r="C7" s="48">
        <f>'Ramp D3'!I34</f>
        <v>9585.0845814817003</v>
      </c>
      <c r="D7" s="235"/>
      <c r="E7" s="235">
        <f>+'Ramp D3'!J34</f>
        <v>5329.2436037025882</v>
      </c>
      <c r="F7" s="4">
        <f>+'Ramp D3'!D34</f>
        <v>4584.9324888889068</v>
      </c>
      <c r="G7" s="103"/>
      <c r="H7" s="106"/>
      <c r="I7" s="292"/>
      <c r="J7" s="293"/>
      <c r="K7" s="294"/>
    </row>
    <row r="8" spans="1:11" ht="45" customHeight="1" x14ac:dyDescent="0.25">
      <c r="A8" s="1" t="s">
        <v>12</v>
      </c>
      <c r="B8" s="47">
        <f>'Ramp D7'!H25</f>
        <v>2181.487411111134</v>
      </c>
      <c r="C8" s="48">
        <f>'Ramp D7'!I25</f>
        <v>7988.4813166669364</v>
      </c>
      <c r="D8" s="235"/>
      <c r="E8" s="235"/>
      <c r="F8" s="47">
        <f>+'Ramp D7'!D25</f>
        <v>2595.0748888889357</v>
      </c>
      <c r="G8" s="103"/>
      <c r="H8" s="106"/>
      <c r="I8" s="292"/>
      <c r="J8" s="293"/>
      <c r="K8" s="294"/>
    </row>
    <row r="9" spans="1:11" ht="15.75" thickBot="1" x14ac:dyDescent="0.3">
      <c r="A9" s="2" t="s">
        <v>164</v>
      </c>
      <c r="B9" s="6"/>
      <c r="C9" s="7"/>
      <c r="D9" s="236">
        <f>+'Ramp BC'!J25</f>
        <v>2806.4814814814818</v>
      </c>
      <c r="E9" s="236"/>
      <c r="F9" s="6"/>
      <c r="G9" s="104"/>
      <c r="H9" s="107"/>
      <c r="I9" s="276"/>
      <c r="J9" s="277"/>
      <c r="K9" s="278"/>
    </row>
    <row r="10" spans="1:11" ht="15.75" thickBot="1" x14ac:dyDescent="0.3">
      <c r="A10" s="16" t="s">
        <v>62</v>
      </c>
      <c r="B10" s="9">
        <f t="shared" ref="B10:H10" si="0">SUM(B5:B9)</f>
        <v>29780.89681111091</v>
      </c>
      <c r="C10" s="10">
        <f t="shared" si="0"/>
        <v>76890.922722222778</v>
      </c>
      <c r="D10" s="10">
        <f t="shared" si="0"/>
        <v>2806.4814814814818</v>
      </c>
      <c r="E10" s="10">
        <f t="shared" si="0"/>
        <v>22026.517590739626</v>
      </c>
      <c r="F10" s="9">
        <f t="shared" si="0"/>
        <v>11908.24302777784</v>
      </c>
      <c r="G10" s="75">
        <f t="shared" si="0"/>
        <v>0</v>
      </c>
      <c r="H10" s="108">
        <f t="shared" si="0"/>
        <v>1855.5632018518515</v>
      </c>
      <c r="I10" s="279"/>
      <c r="J10" s="280"/>
      <c r="K10" s="281"/>
    </row>
    <row r="11" spans="1:11" ht="15.75" thickBot="1" x14ac:dyDescent="0.3">
      <c r="A11" s="12"/>
      <c r="B11" s="13"/>
      <c r="C11" s="13"/>
      <c r="D11" s="248"/>
      <c r="E11" s="229"/>
      <c r="F11" s="13"/>
      <c r="G11" s="81"/>
      <c r="H11" s="309"/>
      <c r="I11" s="309"/>
      <c r="J11" s="309"/>
      <c r="K11" s="310"/>
    </row>
    <row r="12" spans="1:11" ht="15.75" thickBot="1" x14ac:dyDescent="0.3">
      <c r="A12" s="311" t="s">
        <v>63</v>
      </c>
      <c r="B12" s="312"/>
      <c r="C12" s="312"/>
      <c r="D12" s="312"/>
      <c r="E12" s="312"/>
      <c r="F12" s="312"/>
      <c r="G12" s="312"/>
      <c r="H12" s="312"/>
      <c r="I12" s="312"/>
      <c r="J12" s="312"/>
      <c r="K12" s="313"/>
    </row>
    <row r="13" spans="1:11" x14ac:dyDescent="0.25">
      <c r="A13" s="116" t="s">
        <v>13</v>
      </c>
      <c r="B13" s="117">
        <f>'Bike Path'!H24</f>
        <v>4103.8822962962968</v>
      </c>
      <c r="C13" s="118">
        <f>'Bike Path'!I24</f>
        <v>24.259259259259263</v>
      </c>
      <c r="D13" s="237"/>
      <c r="E13" s="237"/>
      <c r="F13" s="117"/>
      <c r="G13" s="112">
        <f>+'Bike Path'!D24</f>
        <v>1353.0566666666666</v>
      </c>
      <c r="H13" s="119"/>
      <c r="I13" s="285"/>
      <c r="J13" s="285"/>
      <c r="K13" s="286"/>
    </row>
    <row r="14" spans="1:11" x14ac:dyDescent="0.25">
      <c r="A14" s="1" t="s">
        <v>14</v>
      </c>
      <c r="B14" s="47">
        <f>'Short St.'!H25</f>
        <v>1116.8859259259257</v>
      </c>
      <c r="C14" s="48">
        <f>'Short St.'!I25</f>
        <v>328.34935185185191</v>
      </c>
      <c r="D14" s="235"/>
      <c r="E14" s="235"/>
      <c r="F14" s="47"/>
      <c r="G14" s="103">
        <f>+'Short St.'!D25</f>
        <v>947.62838888888882</v>
      </c>
      <c r="H14" s="114"/>
      <c r="I14" s="287"/>
      <c r="J14" s="287"/>
      <c r="K14" s="288"/>
    </row>
    <row r="15" spans="1:11" ht="15.75" thickBot="1" x14ac:dyDescent="0.3">
      <c r="A15" s="2" t="s">
        <v>145</v>
      </c>
      <c r="B15" s="6">
        <f>+'Scioto Blvd'!H25</f>
        <v>145.64674074074074</v>
      </c>
      <c r="C15" s="7">
        <f>+'Scioto Blvd'!I25</f>
        <v>0.65305185185185199</v>
      </c>
      <c r="D15" s="236"/>
      <c r="E15" s="236"/>
      <c r="F15" s="6"/>
      <c r="G15" s="76">
        <f>+'Scioto Blvd'!D25</f>
        <v>220.91436666666669</v>
      </c>
      <c r="H15" s="115"/>
      <c r="I15" s="295"/>
      <c r="J15" s="295"/>
      <c r="K15" s="296"/>
    </row>
    <row r="16" spans="1:11" ht="15.75" thickBot="1" x14ac:dyDescent="0.3">
      <c r="A16" s="17" t="s">
        <v>2</v>
      </c>
      <c r="B16" s="9">
        <f t="shared" ref="B16:H16" si="1">SUM(B13:B15)</f>
        <v>5366.4149629629637</v>
      </c>
      <c r="C16" s="10">
        <f t="shared" si="1"/>
        <v>353.26166296296299</v>
      </c>
      <c r="D16" s="10">
        <f t="shared" si="1"/>
        <v>0</v>
      </c>
      <c r="E16" s="10">
        <f t="shared" si="1"/>
        <v>0</v>
      </c>
      <c r="F16" s="9">
        <f t="shared" si="1"/>
        <v>0</v>
      </c>
      <c r="G16" s="11">
        <f t="shared" si="1"/>
        <v>2521.5994222222225</v>
      </c>
      <c r="H16" s="11">
        <f t="shared" si="1"/>
        <v>0</v>
      </c>
      <c r="I16" s="273"/>
      <c r="J16" s="274"/>
      <c r="K16" s="275"/>
    </row>
    <row r="17" spans="1:11" ht="15.75" thickBot="1" x14ac:dyDescent="0.3">
      <c r="A17" s="12"/>
      <c r="B17" s="15"/>
      <c r="C17" s="15"/>
      <c r="D17" s="248"/>
      <c r="E17" s="229"/>
      <c r="F17" s="15"/>
      <c r="G17" s="81"/>
      <c r="H17" s="309"/>
      <c r="I17" s="309"/>
      <c r="J17" s="309"/>
      <c r="K17" s="310"/>
    </row>
    <row r="18" spans="1:11" ht="15.75" thickBot="1" x14ac:dyDescent="0.3">
      <c r="A18" s="319" t="s">
        <v>60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1"/>
    </row>
    <row r="19" spans="1:11" ht="30" customHeight="1" x14ac:dyDescent="0.25">
      <c r="A19" s="121" t="s">
        <v>15</v>
      </c>
      <c r="B19" s="117">
        <f>'Trans Rmp D3N'!H27</f>
        <v>3661.7760555555578</v>
      </c>
      <c r="C19" s="118">
        <f>'Trans Rmp D3N'!I27</f>
        <v>3824.3411111111232</v>
      </c>
      <c r="D19" s="237"/>
      <c r="E19" s="237"/>
      <c r="F19" s="117">
        <f>+'Trans Rmp D3N'!D27</f>
        <v>4303.9909111111228</v>
      </c>
      <c r="G19" s="112"/>
      <c r="H19" s="119"/>
      <c r="I19" s="285"/>
      <c r="J19" s="285"/>
      <c r="K19" s="286"/>
    </row>
    <row r="20" spans="1:11" ht="30" x14ac:dyDescent="0.25">
      <c r="A20" s="18" t="s">
        <v>16</v>
      </c>
      <c r="B20" s="47">
        <f>'Trans Ramp D3W'!H30</f>
        <v>1749.669166666135</v>
      </c>
      <c r="C20" s="48">
        <f>'Trans Ramp D3W'!I30</f>
        <v>4985.2937592594217</v>
      </c>
      <c r="D20" s="235"/>
      <c r="E20" s="235">
        <f>+'Trans Ramp D3W'!J30</f>
        <v>1961.3819259255465</v>
      </c>
      <c r="F20" s="47">
        <f>+'Trans Ramp D3W'!D30</f>
        <v>2943.7872555555082</v>
      </c>
      <c r="G20" s="103"/>
      <c r="H20" s="114"/>
      <c r="I20" s="287"/>
      <c r="J20" s="287"/>
      <c r="K20" s="288"/>
    </row>
    <row r="21" spans="1:11" ht="30" x14ac:dyDescent="0.25">
      <c r="A21" s="18" t="s">
        <v>75</v>
      </c>
      <c r="B21" s="47">
        <f>'Trans I-70 WB (W)'!H28</f>
        <v>1263.0941796296433</v>
      </c>
      <c r="C21" s="48">
        <f>'Trans I-70 WB (W)'!I28</f>
        <v>7914.3078574074143</v>
      </c>
      <c r="D21" s="235"/>
      <c r="E21" s="235">
        <f>+'Trans I-70 WB (W)'!J28</f>
        <v>923.86422407408008</v>
      </c>
      <c r="F21" s="47">
        <f>+'Trans I-70 WB (W)'!D28</f>
        <v>3268.1956000000109</v>
      </c>
      <c r="G21" s="103"/>
      <c r="H21" s="114"/>
      <c r="I21" s="287"/>
      <c r="J21" s="287"/>
      <c r="K21" s="288"/>
    </row>
    <row r="22" spans="1:11" x14ac:dyDescent="0.25">
      <c r="A22" s="1"/>
      <c r="B22" s="4"/>
      <c r="C22" s="5"/>
      <c r="D22" s="238"/>
      <c r="E22" s="238"/>
      <c r="F22" s="4"/>
      <c r="G22" s="103"/>
      <c r="H22" s="114"/>
      <c r="I22" s="287"/>
      <c r="J22" s="287"/>
      <c r="K22" s="288"/>
    </row>
    <row r="23" spans="1:11" ht="15.75" thickBot="1" x14ac:dyDescent="0.3">
      <c r="A23" s="14" t="s">
        <v>61</v>
      </c>
      <c r="B23" s="65">
        <f t="shared" ref="B23:H23" si="2">SUM(B19:B22)</f>
        <v>6674.5394018513362</v>
      </c>
      <c r="C23" s="66">
        <f t="shared" si="2"/>
        <v>16723.942727777958</v>
      </c>
      <c r="D23" s="66">
        <f t="shared" si="2"/>
        <v>0</v>
      </c>
      <c r="E23" s="66">
        <f t="shared" si="2"/>
        <v>2885.2461499996266</v>
      </c>
      <c r="F23" s="65">
        <f t="shared" si="2"/>
        <v>10515.973766666641</v>
      </c>
      <c r="G23" s="120">
        <f t="shared" si="2"/>
        <v>0</v>
      </c>
      <c r="H23" s="122">
        <f t="shared" si="2"/>
        <v>0</v>
      </c>
      <c r="I23" s="314"/>
      <c r="J23" s="314"/>
      <c r="K23" s="315"/>
    </row>
    <row r="24" spans="1:11" ht="15.75" thickBot="1" x14ac:dyDescent="0.3">
      <c r="A24" s="67" t="s">
        <v>76</v>
      </c>
      <c r="B24" s="68">
        <f t="shared" ref="B24:H24" si="3">B10+B16+B23</f>
        <v>41821.851175925214</v>
      </c>
      <c r="C24" s="68">
        <f t="shared" si="3"/>
        <v>93968.127112963703</v>
      </c>
      <c r="D24" s="68">
        <f t="shared" si="3"/>
        <v>2806.4814814814818</v>
      </c>
      <c r="E24" s="68">
        <f t="shared" si="3"/>
        <v>24911.763740739254</v>
      </c>
      <c r="F24" s="68">
        <f t="shared" si="3"/>
        <v>22424.216794444481</v>
      </c>
      <c r="G24" s="74">
        <f t="shared" si="3"/>
        <v>2521.5994222222225</v>
      </c>
      <c r="H24" s="74">
        <f t="shared" si="3"/>
        <v>1855.5632018518515</v>
      </c>
      <c r="I24" s="316"/>
      <c r="J24" s="317"/>
      <c r="K24" s="318"/>
    </row>
    <row r="25" spans="1:11" ht="15.75" thickTop="1" x14ac:dyDescent="0.25"/>
    <row r="34" spans="1:11" ht="15.75" thickBot="1" x14ac:dyDescent="0.3"/>
    <row r="35" spans="1:11" ht="15.75" thickTop="1" x14ac:dyDescent="0.25">
      <c r="A35" s="300" t="s">
        <v>4</v>
      </c>
      <c r="B35" s="301"/>
      <c r="C35" s="301"/>
      <c r="D35" s="301"/>
      <c r="E35" s="301"/>
      <c r="F35" s="301"/>
      <c r="G35" s="301"/>
      <c r="H35" s="301"/>
      <c r="I35" s="301"/>
      <c r="J35" s="301"/>
      <c r="K35" s="302"/>
    </row>
    <row r="36" spans="1:11" x14ac:dyDescent="0.25">
      <c r="A36" s="303" t="s">
        <v>3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5"/>
    </row>
    <row r="37" spans="1:11" x14ac:dyDescent="0.25">
      <c r="A37" s="303" t="s">
        <v>5</v>
      </c>
      <c r="B37" s="304"/>
      <c r="C37" s="304"/>
      <c r="D37" s="304"/>
      <c r="E37" s="304"/>
      <c r="F37" s="304"/>
      <c r="G37" s="304"/>
      <c r="H37" s="304"/>
      <c r="I37" s="304"/>
      <c r="J37" s="304"/>
      <c r="K37" s="305"/>
    </row>
    <row r="38" spans="1:11" x14ac:dyDescent="0.25">
      <c r="A38" s="303" t="s">
        <v>6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5"/>
    </row>
    <row r="39" spans="1:11" x14ac:dyDescent="0.25">
      <c r="A39" s="303" t="s">
        <v>7</v>
      </c>
      <c r="B39" s="304"/>
      <c r="C39" s="304"/>
      <c r="D39" s="304"/>
      <c r="E39" s="304"/>
      <c r="F39" s="304"/>
      <c r="G39" s="304"/>
      <c r="H39" s="304"/>
      <c r="I39" s="304"/>
      <c r="J39" s="304"/>
      <c r="K39" s="305"/>
    </row>
    <row r="40" spans="1:11" ht="15.75" thickBot="1" x14ac:dyDescent="0.3">
      <c r="A40" s="331" t="s">
        <v>8</v>
      </c>
      <c r="B40" s="332"/>
      <c r="C40" s="332"/>
      <c r="D40" s="332"/>
      <c r="E40" s="332"/>
      <c r="F40" s="332"/>
      <c r="G40" s="332"/>
      <c r="H40" s="332"/>
      <c r="I40" s="332"/>
      <c r="J40" s="332"/>
      <c r="K40" s="333"/>
    </row>
    <row r="41" spans="1:11" ht="15.75" thickTop="1" x14ac:dyDescent="0.25"/>
  </sheetData>
  <mergeCells count="32">
    <mergeCell ref="A37:K37"/>
    <mergeCell ref="A38:K38"/>
    <mergeCell ref="A39:K39"/>
    <mergeCell ref="A40:K40"/>
    <mergeCell ref="H17:K17"/>
    <mergeCell ref="A1:K1"/>
    <mergeCell ref="A35:K35"/>
    <mergeCell ref="A36:K36"/>
    <mergeCell ref="F2:G2"/>
    <mergeCell ref="A2:A3"/>
    <mergeCell ref="H11:K11"/>
    <mergeCell ref="A12:K12"/>
    <mergeCell ref="I19:K19"/>
    <mergeCell ref="I20:K20"/>
    <mergeCell ref="I21:K21"/>
    <mergeCell ref="I22:K22"/>
    <mergeCell ref="I23:K23"/>
    <mergeCell ref="I24:K24"/>
    <mergeCell ref="A18:K18"/>
    <mergeCell ref="I2:K3"/>
    <mergeCell ref="B2:E2"/>
    <mergeCell ref="I16:K16"/>
    <mergeCell ref="I9:K9"/>
    <mergeCell ref="I10:K10"/>
    <mergeCell ref="A4:K4"/>
    <mergeCell ref="I13:K13"/>
    <mergeCell ref="I14:K14"/>
    <mergeCell ref="I5:K5"/>
    <mergeCell ref="I6:K6"/>
    <mergeCell ref="I7:K7"/>
    <mergeCell ref="I8:K8"/>
    <mergeCell ref="I15:K15"/>
  </mergeCells>
  <pageMargins left="0.75" right="0.75" top="0.75" bottom="0.25" header="0.25" footer="0.25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7" workbookViewId="0">
      <selection activeCell="A43" sqref="A43"/>
    </sheetView>
  </sheetViews>
  <sheetFormatPr defaultRowHeight="15" x14ac:dyDescent="0.25"/>
  <cols>
    <col min="2" max="2" width="3.28515625" style="3" customWidth="1"/>
  </cols>
  <sheetData>
    <row r="1" spans="1:7" x14ac:dyDescent="0.25">
      <c r="A1" s="334" t="s">
        <v>109</v>
      </c>
      <c r="B1" s="334"/>
      <c r="C1" s="334"/>
      <c r="D1" s="334"/>
      <c r="E1" s="334"/>
    </row>
    <row r="3" spans="1:7" x14ac:dyDescent="0.25">
      <c r="A3" s="143" t="s">
        <v>110</v>
      </c>
    </row>
    <row r="4" spans="1:7" x14ac:dyDescent="0.25">
      <c r="A4" t="s">
        <v>111</v>
      </c>
    </row>
    <row r="5" spans="1:7" x14ac:dyDescent="0.25">
      <c r="A5" s="144">
        <f>+SUMMARY!F24+SUMMARY!G24</f>
        <v>24945.816216666703</v>
      </c>
      <c r="B5" s="3" t="s">
        <v>112</v>
      </c>
      <c r="C5" t="s">
        <v>113</v>
      </c>
      <c r="E5" s="145">
        <f>ROUND(A5*(111/1000),0)</f>
        <v>2769</v>
      </c>
      <c r="F5" t="s">
        <v>30</v>
      </c>
    </row>
    <row r="7" spans="1:7" x14ac:dyDescent="0.25">
      <c r="A7" s="143" t="s">
        <v>114</v>
      </c>
    </row>
    <row r="8" spans="1:7" x14ac:dyDescent="0.25">
      <c r="A8" t="s">
        <v>115</v>
      </c>
    </row>
    <row r="9" spans="1:7" x14ac:dyDescent="0.25">
      <c r="A9" s="144">
        <f>+E5</f>
        <v>2769</v>
      </c>
      <c r="B9" s="3" t="s">
        <v>116</v>
      </c>
      <c r="C9" t="s">
        <v>117</v>
      </c>
      <c r="E9" s="145">
        <f>+IF(ROUNDUP(A9/10000,0)=1,1,ROUNDUP(A9/10000,0))</f>
        <v>1</v>
      </c>
      <c r="F9" t="s">
        <v>100</v>
      </c>
      <c r="G9" s="34"/>
    </row>
    <row r="11" spans="1:7" x14ac:dyDescent="0.25">
      <c r="A11" s="335" t="s">
        <v>118</v>
      </c>
      <c r="B11" s="335"/>
      <c r="C11" s="335"/>
      <c r="D11" s="335"/>
      <c r="E11" s="335"/>
      <c r="F11" s="335"/>
    </row>
    <row r="12" spans="1:7" x14ac:dyDescent="0.25">
      <c r="A12" t="s">
        <v>119</v>
      </c>
    </row>
    <row r="13" spans="1:7" x14ac:dyDescent="0.25">
      <c r="A13" s="144">
        <f>+SUMMARY!F24+SUMMARY!G24</f>
        <v>24945.816216666703</v>
      </c>
      <c r="B13" s="3" t="s">
        <v>112</v>
      </c>
      <c r="C13" t="s">
        <v>120</v>
      </c>
      <c r="E13">
        <f>ROUND(A13*0.05,0)</f>
        <v>1247</v>
      </c>
      <c r="F13" t="s">
        <v>28</v>
      </c>
    </row>
    <row r="15" spans="1:7" x14ac:dyDescent="0.25">
      <c r="A15" s="143" t="s">
        <v>121</v>
      </c>
    </row>
    <row r="16" spans="1:7" x14ac:dyDescent="0.25">
      <c r="A16" t="s">
        <v>122</v>
      </c>
    </row>
    <row r="17" spans="1:6" x14ac:dyDescent="0.25">
      <c r="A17" s="144">
        <f>A13</f>
        <v>24945.816216666703</v>
      </c>
      <c r="B17" s="3" t="s">
        <v>112</v>
      </c>
      <c r="C17" t="s">
        <v>120</v>
      </c>
      <c r="E17">
        <f>ROUND(A17*0.05,0)</f>
        <v>1247</v>
      </c>
      <c r="F17" t="s">
        <v>28</v>
      </c>
    </row>
    <row r="19" spans="1:6" x14ac:dyDescent="0.25">
      <c r="A19" s="143" t="s">
        <v>123</v>
      </c>
    </row>
    <row r="20" spans="1:6" x14ac:dyDescent="0.25">
      <c r="A20" t="s">
        <v>124</v>
      </c>
    </row>
    <row r="21" spans="1:6" x14ac:dyDescent="0.25">
      <c r="A21" s="144">
        <f>A13</f>
        <v>24945.816216666703</v>
      </c>
      <c r="B21" s="3" t="s">
        <v>116</v>
      </c>
      <c r="C21" t="s">
        <v>125</v>
      </c>
      <c r="E21">
        <f>ROUNDUP(A21/7410,0)</f>
        <v>4</v>
      </c>
      <c r="F21" t="s">
        <v>126</v>
      </c>
    </row>
    <row r="23" spans="1:6" x14ac:dyDescent="0.25">
      <c r="A23" t="s">
        <v>127</v>
      </c>
    </row>
    <row r="24" spans="1:6" x14ac:dyDescent="0.25">
      <c r="A24">
        <f>+E17</f>
        <v>1247</v>
      </c>
      <c r="B24" s="3" t="s">
        <v>116</v>
      </c>
      <c r="C24" t="s">
        <v>128</v>
      </c>
      <c r="E24">
        <f>ROUNDUP(A24/11112,0)</f>
        <v>1</v>
      </c>
      <c r="F24" t="s">
        <v>101</v>
      </c>
    </row>
    <row r="26" spans="1:6" x14ac:dyDescent="0.25">
      <c r="A26" t="s">
        <v>129</v>
      </c>
      <c r="E26" s="146">
        <f>+E21+E24</f>
        <v>5</v>
      </c>
      <c r="F26" t="s">
        <v>101</v>
      </c>
    </row>
    <row r="28" spans="1:6" x14ac:dyDescent="0.25">
      <c r="A28" s="143" t="s">
        <v>130</v>
      </c>
    </row>
    <row r="29" spans="1:6" x14ac:dyDescent="0.25">
      <c r="A29" t="s">
        <v>131</v>
      </c>
    </row>
    <row r="30" spans="1:6" x14ac:dyDescent="0.25">
      <c r="A30" s="144">
        <f>A13</f>
        <v>24945.816216666703</v>
      </c>
      <c r="B30" s="3" t="s">
        <v>112</v>
      </c>
      <c r="C30" t="s">
        <v>132</v>
      </c>
      <c r="E30">
        <f>ROUNDUP((A30*9)/43560, 0)</f>
        <v>6</v>
      </c>
      <c r="F30" t="s">
        <v>133</v>
      </c>
    </row>
    <row r="32" spans="1:6" x14ac:dyDescent="0.25">
      <c r="A32" s="143" t="s">
        <v>134</v>
      </c>
    </row>
    <row r="33" spans="1:7" x14ac:dyDescent="0.25">
      <c r="A33" t="s">
        <v>135</v>
      </c>
    </row>
    <row r="34" spans="1:7" x14ac:dyDescent="0.25">
      <c r="A34" s="144">
        <f>A13</f>
        <v>24945.816216666703</v>
      </c>
      <c r="B34" s="3" t="s">
        <v>112</v>
      </c>
      <c r="C34" t="s">
        <v>136</v>
      </c>
      <c r="E34">
        <f>(ROUNDUP(A34*0.0027,0))*2</f>
        <v>136</v>
      </c>
      <c r="F34" t="s">
        <v>103</v>
      </c>
    </row>
    <row r="36" spans="1:7" x14ac:dyDescent="0.25">
      <c r="A36" t="s">
        <v>137</v>
      </c>
    </row>
    <row r="37" spans="1:7" x14ac:dyDescent="0.25">
      <c r="A37" s="144">
        <f>+E17</f>
        <v>1247</v>
      </c>
      <c r="B37" s="3" t="s">
        <v>112</v>
      </c>
      <c r="C37" t="s">
        <v>136</v>
      </c>
      <c r="E37">
        <f>(ROUNDUP(A37*0.0027,0))*2</f>
        <v>8</v>
      </c>
      <c r="F37" t="s">
        <v>103</v>
      </c>
    </row>
    <row r="39" spans="1:7" x14ac:dyDescent="0.25">
      <c r="D39" s="145" t="s">
        <v>138</v>
      </c>
      <c r="E39" s="146">
        <f>E34+E37</f>
        <v>144</v>
      </c>
      <c r="F39" t="s">
        <v>103</v>
      </c>
    </row>
    <row r="41" spans="1:7" x14ac:dyDescent="0.25">
      <c r="A41" s="143" t="s">
        <v>139</v>
      </c>
    </row>
    <row r="42" spans="1:7" x14ac:dyDescent="0.25">
      <c r="A42" t="s">
        <v>140</v>
      </c>
    </row>
    <row r="43" spans="1:7" x14ac:dyDescent="0.25">
      <c r="A43" s="144">
        <f>A13</f>
        <v>24945.816216666703</v>
      </c>
      <c r="B43" s="3" t="s">
        <v>112</v>
      </c>
      <c r="C43" t="s">
        <v>141</v>
      </c>
      <c r="E43" s="147">
        <f>+(A43*0.25*9)/1000000</f>
        <v>5.6128086487500083E-2</v>
      </c>
      <c r="F43" s="34" t="s">
        <v>142</v>
      </c>
      <c r="G43" s="34"/>
    </row>
  </sheetData>
  <mergeCells count="2">
    <mergeCell ref="A1:E1"/>
    <mergeCell ref="A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view="pageBreakPreview" zoomScale="80" zoomScaleNormal="100" zoomScaleSheetLayoutView="80" workbookViewId="0">
      <pane ySplit="4" topLeftCell="A35" activePane="bottomLeft" state="frozen"/>
      <selection pane="bottomLeft" activeCell="H43" sqref="H43"/>
    </sheetView>
  </sheetViews>
  <sheetFormatPr defaultRowHeight="15" x14ac:dyDescent="0.25"/>
  <cols>
    <col min="1" max="1" width="11.5703125" style="46" customWidth="1"/>
    <col min="2" max="2" width="10.7109375" style="34" bestFit="1" customWidth="1"/>
    <col min="3" max="3" width="12.5703125" customWidth="1"/>
    <col min="4" max="6" width="13" customWidth="1"/>
    <col min="7" max="7" width="15.85546875" customWidth="1"/>
    <col min="8" max="8" width="12.42578125" bestFit="1" customWidth="1"/>
    <col min="9" max="9" width="10.42578125" bestFit="1" customWidth="1"/>
    <col min="10" max="10" width="21.5703125" customWidth="1"/>
    <col min="11" max="11" width="13.42578125" bestFit="1" customWidth="1"/>
    <col min="12" max="12" width="10.42578125" bestFit="1" customWidth="1"/>
    <col min="13" max="13" width="18.140625" bestFit="1" customWidth="1"/>
    <col min="255" max="255" width="9.5703125" customWidth="1"/>
    <col min="257" max="257" width="12.5703125" customWidth="1"/>
    <col min="258" max="258" width="13" customWidth="1"/>
    <col min="511" max="511" width="9.5703125" customWidth="1"/>
    <col min="513" max="513" width="12.5703125" customWidth="1"/>
    <col min="514" max="514" width="13" customWidth="1"/>
    <col min="767" max="767" width="9.5703125" customWidth="1"/>
    <col min="769" max="769" width="12.5703125" customWidth="1"/>
    <col min="770" max="770" width="13" customWidth="1"/>
    <col min="1023" max="1023" width="9.5703125" customWidth="1"/>
    <col min="1025" max="1025" width="12.5703125" customWidth="1"/>
    <col min="1026" max="1026" width="13" customWidth="1"/>
    <col min="1279" max="1279" width="9.5703125" customWidth="1"/>
    <col min="1281" max="1281" width="12.5703125" customWidth="1"/>
    <col min="1282" max="1282" width="13" customWidth="1"/>
    <col min="1535" max="1535" width="9.5703125" customWidth="1"/>
    <col min="1537" max="1537" width="12.5703125" customWidth="1"/>
    <col min="1538" max="1538" width="13" customWidth="1"/>
    <col min="1791" max="1791" width="9.5703125" customWidth="1"/>
    <col min="1793" max="1793" width="12.5703125" customWidth="1"/>
    <col min="1794" max="1794" width="13" customWidth="1"/>
    <col min="2047" max="2047" width="9.5703125" customWidth="1"/>
    <col min="2049" max="2049" width="12.5703125" customWidth="1"/>
    <col min="2050" max="2050" width="13" customWidth="1"/>
    <col min="2303" max="2303" width="9.5703125" customWidth="1"/>
    <col min="2305" max="2305" width="12.5703125" customWidth="1"/>
    <col min="2306" max="2306" width="13" customWidth="1"/>
    <col min="2559" max="2559" width="9.5703125" customWidth="1"/>
    <col min="2561" max="2561" width="12.5703125" customWidth="1"/>
    <col min="2562" max="2562" width="13" customWidth="1"/>
    <col min="2815" max="2815" width="9.5703125" customWidth="1"/>
    <col min="2817" max="2817" width="12.5703125" customWidth="1"/>
    <col min="2818" max="2818" width="13" customWidth="1"/>
    <col min="3071" max="3071" width="9.5703125" customWidth="1"/>
    <col min="3073" max="3073" width="12.5703125" customWidth="1"/>
    <col min="3074" max="3074" width="13" customWidth="1"/>
    <col min="3327" max="3327" width="9.5703125" customWidth="1"/>
    <col min="3329" max="3329" width="12.5703125" customWidth="1"/>
    <col min="3330" max="3330" width="13" customWidth="1"/>
    <col min="3583" max="3583" width="9.5703125" customWidth="1"/>
    <col min="3585" max="3585" width="12.5703125" customWidth="1"/>
    <col min="3586" max="3586" width="13" customWidth="1"/>
    <col min="3839" max="3839" width="9.5703125" customWidth="1"/>
    <col min="3841" max="3841" width="12.5703125" customWidth="1"/>
    <col min="3842" max="3842" width="13" customWidth="1"/>
    <col min="4095" max="4095" width="9.5703125" customWidth="1"/>
    <col min="4097" max="4097" width="12.5703125" customWidth="1"/>
    <col min="4098" max="4098" width="13" customWidth="1"/>
    <col min="4351" max="4351" width="9.5703125" customWidth="1"/>
    <col min="4353" max="4353" width="12.5703125" customWidth="1"/>
    <col min="4354" max="4354" width="13" customWidth="1"/>
    <col min="4607" max="4607" width="9.5703125" customWidth="1"/>
    <col min="4609" max="4609" width="12.5703125" customWidth="1"/>
    <col min="4610" max="4610" width="13" customWidth="1"/>
    <col min="4863" max="4863" width="9.5703125" customWidth="1"/>
    <col min="4865" max="4865" width="12.5703125" customWidth="1"/>
    <col min="4866" max="4866" width="13" customWidth="1"/>
    <col min="5119" max="5119" width="9.5703125" customWidth="1"/>
    <col min="5121" max="5121" width="12.5703125" customWidth="1"/>
    <col min="5122" max="5122" width="13" customWidth="1"/>
    <col min="5375" max="5375" width="9.5703125" customWidth="1"/>
    <col min="5377" max="5377" width="12.5703125" customWidth="1"/>
    <col min="5378" max="5378" width="13" customWidth="1"/>
    <col min="5631" max="5631" width="9.5703125" customWidth="1"/>
    <col min="5633" max="5633" width="12.5703125" customWidth="1"/>
    <col min="5634" max="5634" width="13" customWidth="1"/>
    <col min="5887" max="5887" width="9.5703125" customWidth="1"/>
    <col min="5889" max="5889" width="12.5703125" customWidth="1"/>
    <col min="5890" max="5890" width="13" customWidth="1"/>
    <col min="6143" max="6143" width="9.5703125" customWidth="1"/>
    <col min="6145" max="6145" width="12.5703125" customWidth="1"/>
    <col min="6146" max="6146" width="13" customWidth="1"/>
    <col min="6399" max="6399" width="9.5703125" customWidth="1"/>
    <col min="6401" max="6401" width="12.5703125" customWidth="1"/>
    <col min="6402" max="6402" width="13" customWidth="1"/>
    <col min="6655" max="6655" width="9.5703125" customWidth="1"/>
    <col min="6657" max="6657" width="12.5703125" customWidth="1"/>
    <col min="6658" max="6658" width="13" customWidth="1"/>
    <col min="6911" max="6911" width="9.5703125" customWidth="1"/>
    <col min="6913" max="6913" width="12.5703125" customWidth="1"/>
    <col min="6914" max="6914" width="13" customWidth="1"/>
    <col min="7167" max="7167" width="9.5703125" customWidth="1"/>
    <col min="7169" max="7169" width="12.5703125" customWidth="1"/>
    <col min="7170" max="7170" width="13" customWidth="1"/>
    <col min="7423" max="7423" width="9.5703125" customWidth="1"/>
    <col min="7425" max="7425" width="12.5703125" customWidth="1"/>
    <col min="7426" max="7426" width="13" customWidth="1"/>
    <col min="7679" max="7679" width="9.5703125" customWidth="1"/>
    <col min="7681" max="7681" width="12.5703125" customWidth="1"/>
    <col min="7682" max="7682" width="13" customWidth="1"/>
    <col min="7935" max="7935" width="9.5703125" customWidth="1"/>
    <col min="7937" max="7937" width="12.5703125" customWidth="1"/>
    <col min="7938" max="7938" width="13" customWidth="1"/>
    <col min="8191" max="8191" width="9.5703125" customWidth="1"/>
    <col min="8193" max="8193" width="12.5703125" customWidth="1"/>
    <col min="8194" max="8194" width="13" customWidth="1"/>
    <col min="8447" max="8447" width="9.5703125" customWidth="1"/>
    <col min="8449" max="8449" width="12.5703125" customWidth="1"/>
    <col min="8450" max="8450" width="13" customWidth="1"/>
    <col min="8703" max="8703" width="9.5703125" customWidth="1"/>
    <col min="8705" max="8705" width="12.5703125" customWidth="1"/>
    <col min="8706" max="8706" width="13" customWidth="1"/>
    <col min="8959" max="8959" width="9.5703125" customWidth="1"/>
    <col min="8961" max="8961" width="12.5703125" customWidth="1"/>
    <col min="8962" max="8962" width="13" customWidth="1"/>
    <col min="9215" max="9215" width="9.5703125" customWidth="1"/>
    <col min="9217" max="9217" width="12.5703125" customWidth="1"/>
    <col min="9218" max="9218" width="13" customWidth="1"/>
    <col min="9471" max="9471" width="9.5703125" customWidth="1"/>
    <col min="9473" max="9473" width="12.5703125" customWidth="1"/>
    <col min="9474" max="9474" width="13" customWidth="1"/>
    <col min="9727" max="9727" width="9.5703125" customWidth="1"/>
    <col min="9729" max="9729" width="12.5703125" customWidth="1"/>
    <col min="9730" max="9730" width="13" customWidth="1"/>
    <col min="9983" max="9983" width="9.5703125" customWidth="1"/>
    <col min="9985" max="9985" width="12.5703125" customWidth="1"/>
    <col min="9986" max="9986" width="13" customWidth="1"/>
    <col min="10239" max="10239" width="9.5703125" customWidth="1"/>
    <col min="10241" max="10241" width="12.5703125" customWidth="1"/>
    <col min="10242" max="10242" width="13" customWidth="1"/>
    <col min="10495" max="10495" width="9.5703125" customWidth="1"/>
    <col min="10497" max="10497" width="12.5703125" customWidth="1"/>
    <col min="10498" max="10498" width="13" customWidth="1"/>
    <col min="10751" max="10751" width="9.5703125" customWidth="1"/>
    <col min="10753" max="10753" width="12.5703125" customWidth="1"/>
    <col min="10754" max="10754" width="13" customWidth="1"/>
    <col min="11007" max="11007" width="9.5703125" customWidth="1"/>
    <col min="11009" max="11009" width="12.5703125" customWidth="1"/>
    <col min="11010" max="11010" width="13" customWidth="1"/>
    <col min="11263" max="11263" width="9.5703125" customWidth="1"/>
    <col min="11265" max="11265" width="12.5703125" customWidth="1"/>
    <col min="11266" max="11266" width="13" customWidth="1"/>
    <col min="11519" max="11519" width="9.5703125" customWidth="1"/>
    <col min="11521" max="11521" width="12.5703125" customWidth="1"/>
    <col min="11522" max="11522" width="13" customWidth="1"/>
    <col min="11775" max="11775" width="9.5703125" customWidth="1"/>
    <col min="11777" max="11777" width="12.5703125" customWidth="1"/>
    <col min="11778" max="11778" width="13" customWidth="1"/>
    <col min="12031" max="12031" width="9.5703125" customWidth="1"/>
    <col min="12033" max="12033" width="12.5703125" customWidth="1"/>
    <col min="12034" max="12034" width="13" customWidth="1"/>
    <col min="12287" max="12287" width="9.5703125" customWidth="1"/>
    <col min="12289" max="12289" width="12.5703125" customWidth="1"/>
    <col min="12290" max="12290" width="13" customWidth="1"/>
    <col min="12543" max="12543" width="9.5703125" customWidth="1"/>
    <col min="12545" max="12545" width="12.5703125" customWidth="1"/>
    <col min="12546" max="12546" width="13" customWidth="1"/>
    <col min="12799" max="12799" width="9.5703125" customWidth="1"/>
    <col min="12801" max="12801" width="12.5703125" customWidth="1"/>
    <col min="12802" max="12802" width="13" customWidth="1"/>
    <col min="13055" max="13055" width="9.5703125" customWidth="1"/>
    <col min="13057" max="13057" width="12.5703125" customWidth="1"/>
    <col min="13058" max="13058" width="13" customWidth="1"/>
    <col min="13311" max="13311" width="9.5703125" customWidth="1"/>
    <col min="13313" max="13313" width="12.5703125" customWidth="1"/>
    <col min="13314" max="13314" width="13" customWidth="1"/>
    <col min="13567" max="13567" width="9.5703125" customWidth="1"/>
    <col min="13569" max="13569" width="12.5703125" customWidth="1"/>
    <col min="13570" max="13570" width="13" customWidth="1"/>
    <col min="13823" max="13823" width="9.5703125" customWidth="1"/>
    <col min="13825" max="13825" width="12.5703125" customWidth="1"/>
    <col min="13826" max="13826" width="13" customWidth="1"/>
    <col min="14079" max="14079" width="9.5703125" customWidth="1"/>
    <col min="14081" max="14081" width="12.5703125" customWidth="1"/>
    <col min="14082" max="14082" width="13" customWidth="1"/>
    <col min="14335" max="14335" width="9.5703125" customWidth="1"/>
    <col min="14337" max="14337" width="12.5703125" customWidth="1"/>
    <col min="14338" max="14338" width="13" customWidth="1"/>
    <col min="14591" max="14591" width="9.5703125" customWidth="1"/>
    <col min="14593" max="14593" width="12.5703125" customWidth="1"/>
    <col min="14594" max="14594" width="13" customWidth="1"/>
    <col min="14847" max="14847" width="9.5703125" customWidth="1"/>
    <col min="14849" max="14849" width="12.5703125" customWidth="1"/>
    <col min="14850" max="14850" width="13" customWidth="1"/>
    <col min="15103" max="15103" width="9.5703125" customWidth="1"/>
    <col min="15105" max="15105" width="12.5703125" customWidth="1"/>
    <col min="15106" max="15106" width="13" customWidth="1"/>
    <col min="15359" max="15359" width="9.5703125" customWidth="1"/>
    <col min="15361" max="15361" width="12.5703125" customWidth="1"/>
    <col min="15362" max="15362" width="13" customWidth="1"/>
    <col min="15615" max="15615" width="9.5703125" customWidth="1"/>
    <col min="15617" max="15617" width="12.5703125" customWidth="1"/>
    <col min="15618" max="15618" width="13" customWidth="1"/>
    <col min="15871" max="15871" width="9.5703125" customWidth="1"/>
    <col min="15873" max="15873" width="12.5703125" customWidth="1"/>
    <col min="15874" max="15874" width="13" customWidth="1"/>
    <col min="16127" max="16127" width="9.5703125" customWidth="1"/>
    <col min="16129" max="16129" width="12.5703125" customWidth="1"/>
    <col min="16130" max="16130" width="13" customWidth="1"/>
  </cols>
  <sheetData>
    <row r="1" spans="1:21" ht="19.5" thickBot="1" x14ac:dyDescent="0.3">
      <c r="A1" s="336" t="s">
        <v>9</v>
      </c>
      <c r="B1" s="336"/>
      <c r="C1" s="336"/>
    </row>
    <row r="2" spans="1:21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0" t="s">
        <v>81</v>
      </c>
      <c r="F2" s="73" t="s">
        <v>81</v>
      </c>
      <c r="G2" s="21" t="s">
        <v>22</v>
      </c>
      <c r="H2" s="340" t="s">
        <v>23</v>
      </c>
      <c r="I2" s="341"/>
      <c r="J2" s="22" t="s">
        <v>24</v>
      </c>
      <c r="K2" s="342" t="s">
        <v>25</v>
      </c>
      <c r="L2" s="343"/>
    </row>
    <row r="3" spans="1:21" ht="15.75" thickBot="1" x14ac:dyDescent="0.3">
      <c r="A3" s="338"/>
      <c r="B3" s="344" t="s">
        <v>77</v>
      </c>
      <c r="C3" s="24" t="s">
        <v>27</v>
      </c>
      <c r="D3" s="24" t="s">
        <v>28</v>
      </c>
      <c r="E3" s="24" t="s">
        <v>29</v>
      </c>
      <c r="F3" s="24" t="s">
        <v>30</v>
      </c>
      <c r="G3" s="25" t="s">
        <v>29</v>
      </c>
      <c r="H3" s="346" t="s">
        <v>29</v>
      </c>
      <c r="I3" s="347"/>
      <c r="J3" s="26" t="s">
        <v>30</v>
      </c>
      <c r="K3" s="346" t="s">
        <v>30</v>
      </c>
      <c r="L3" s="348"/>
    </row>
    <row r="4" spans="1:21" ht="127.5" customHeight="1" thickBot="1" x14ac:dyDescent="0.3">
      <c r="A4" s="339"/>
      <c r="B4" s="345"/>
      <c r="C4" s="27" t="s">
        <v>31</v>
      </c>
      <c r="D4" s="27" t="s">
        <v>31</v>
      </c>
      <c r="E4" s="27" t="s">
        <v>82</v>
      </c>
      <c r="F4" s="27" t="s">
        <v>82</v>
      </c>
      <c r="G4" s="28" t="s">
        <v>32</v>
      </c>
      <c r="H4" s="29" t="s">
        <v>33</v>
      </c>
      <c r="I4" s="28" t="s">
        <v>34</v>
      </c>
      <c r="J4" s="28" t="s">
        <v>32</v>
      </c>
      <c r="K4" s="29" t="s">
        <v>33</v>
      </c>
      <c r="L4" s="30" t="s">
        <v>34</v>
      </c>
    </row>
    <row r="5" spans="1:21" ht="15" customHeight="1" x14ac:dyDescent="0.25">
      <c r="A5" s="91">
        <v>15927.2</v>
      </c>
      <c r="B5" s="85" t="s">
        <v>78</v>
      </c>
      <c r="C5" s="92">
        <v>21.85</v>
      </c>
      <c r="D5" s="180">
        <v>0</v>
      </c>
      <c r="E5" s="92">
        <v>0</v>
      </c>
      <c r="F5" s="180">
        <v>0</v>
      </c>
      <c r="G5" s="93">
        <v>450.35</v>
      </c>
      <c r="H5" s="93">
        <v>33.78</v>
      </c>
      <c r="I5" s="93">
        <v>956.36</v>
      </c>
      <c r="J5" s="183">
        <v>0</v>
      </c>
      <c r="K5" s="184">
        <v>0</v>
      </c>
      <c r="L5" s="228">
        <v>0</v>
      </c>
      <c r="M5" t="s">
        <v>46</v>
      </c>
      <c r="N5" t="s">
        <v>79</v>
      </c>
    </row>
    <row r="6" spans="1:21" ht="15" customHeight="1" x14ac:dyDescent="0.25">
      <c r="A6" s="95">
        <v>15940.99</v>
      </c>
      <c r="B6" s="96" t="s">
        <v>78</v>
      </c>
      <c r="C6" s="97">
        <v>24.8</v>
      </c>
      <c r="D6" s="181">
        <f t="shared" ref="D6:D92" si="0">(A6-A5)*((C6+C5)/2)/9</f>
        <v>35.739083333330889</v>
      </c>
      <c r="E6" s="97">
        <v>8.6</v>
      </c>
      <c r="F6" s="181">
        <f t="shared" ref="F6:F29" si="1">(A6-A5)*((E6+E5)/2)/27</f>
        <v>2.1961851851850347</v>
      </c>
      <c r="G6" s="98">
        <v>65.23</v>
      </c>
      <c r="H6" s="97">
        <v>48.48</v>
      </c>
      <c r="I6" s="97">
        <v>581.04</v>
      </c>
      <c r="J6" s="185">
        <f t="shared" ref="J6:J7" si="2">(A6-A5)*((G6+G5)/2)/27</f>
        <v>131.66385555554655</v>
      </c>
      <c r="K6" s="186">
        <f t="shared" ref="K6:K7" si="3">(A6-A5)*((H6+H5)/2)/27</f>
        <v>21.006766666665225</v>
      </c>
      <c r="L6" s="224">
        <f t="shared" ref="L6:L7" si="4">(A6-A5)*((I6+I5)/2)/27</f>
        <v>392.60640740738052</v>
      </c>
      <c r="M6" t="s">
        <v>150</v>
      </c>
    </row>
    <row r="7" spans="1:21" x14ac:dyDescent="0.25">
      <c r="A7" s="95">
        <v>15957.2</v>
      </c>
      <c r="B7" s="96" t="s">
        <v>78</v>
      </c>
      <c r="C7" s="97">
        <v>24.8</v>
      </c>
      <c r="D7" s="181">
        <f t="shared" si="0"/>
        <v>44.66755555555816</v>
      </c>
      <c r="E7" s="97">
        <v>8.6</v>
      </c>
      <c r="F7" s="181">
        <f t="shared" si="1"/>
        <v>5.1631851851854869</v>
      </c>
      <c r="G7" s="98">
        <v>8.0399999999999991</v>
      </c>
      <c r="H7" s="97">
        <v>63.17</v>
      </c>
      <c r="I7" s="97">
        <v>577.23</v>
      </c>
      <c r="J7" s="185">
        <f t="shared" si="2"/>
        <v>21.994568518519806</v>
      </c>
      <c r="K7" s="186">
        <f t="shared" si="3"/>
        <v>33.51567592592788</v>
      </c>
      <c r="L7" s="224">
        <f t="shared" si="4"/>
        <v>347.69549444446471</v>
      </c>
      <c r="M7" t="s">
        <v>48</v>
      </c>
      <c r="N7" t="s">
        <v>80</v>
      </c>
    </row>
    <row r="8" spans="1:21" x14ac:dyDescent="0.25">
      <c r="A8" s="95">
        <v>16000</v>
      </c>
      <c r="B8" s="96" t="s">
        <v>78</v>
      </c>
      <c r="C8" s="97">
        <v>0</v>
      </c>
      <c r="D8" s="181">
        <f t="shared" si="0"/>
        <v>58.968888888887896</v>
      </c>
      <c r="E8" s="97">
        <v>61.55</v>
      </c>
      <c r="F8" s="181">
        <f t="shared" si="1"/>
        <v>55.600370370369419</v>
      </c>
      <c r="G8" s="97">
        <v>6.89</v>
      </c>
      <c r="H8" s="97">
        <v>133.63999999999999</v>
      </c>
      <c r="I8" s="97">
        <v>373.44</v>
      </c>
      <c r="J8" s="185">
        <f>(A8-A7)*((G8+G7)/2)/27</f>
        <v>11.833407407407206</v>
      </c>
      <c r="K8" s="186">
        <f t="shared" ref="K8:K72" si="5">(A8-A7)*((H8+H7)/2)/27</f>
        <v>155.99014814814549</v>
      </c>
      <c r="L8" s="224">
        <f t="shared" ref="L8:L29" si="6">(A8-A7)*((I8+I7)/2)/27</f>
        <v>753.49399999998718</v>
      </c>
    </row>
    <row r="9" spans="1:21" x14ac:dyDescent="0.25">
      <c r="A9" s="95">
        <v>16025</v>
      </c>
      <c r="B9" s="96" t="s">
        <v>78</v>
      </c>
      <c r="C9" s="97">
        <v>0</v>
      </c>
      <c r="D9" s="181">
        <f t="shared" si="0"/>
        <v>0</v>
      </c>
      <c r="E9" s="97">
        <v>61.25</v>
      </c>
      <c r="F9" s="181">
        <f t="shared" si="1"/>
        <v>56.851851851851855</v>
      </c>
      <c r="G9" s="97">
        <v>6.89</v>
      </c>
      <c r="H9" s="97">
        <v>133.63999999999999</v>
      </c>
      <c r="I9" s="97">
        <v>373.44</v>
      </c>
      <c r="J9" s="185">
        <f>(A9-A8)*((G9+G8)/2)/27</f>
        <v>6.3796296296296298</v>
      </c>
      <c r="K9" s="186">
        <f t="shared" ref="K9" si="7">(A9-A8)*((H9+H8)/2)/27</f>
        <v>123.74074074074072</v>
      </c>
      <c r="L9" s="224">
        <f t="shared" ref="L9" si="8">(A9-A8)*((I9+I8)/2)/27</f>
        <v>345.77777777777777</v>
      </c>
      <c r="M9" t="s">
        <v>152</v>
      </c>
      <c r="R9" s="231">
        <f>+SUM(L5:L9)</f>
        <v>1839.5736796296103</v>
      </c>
      <c r="S9" s="230" t="s">
        <v>153</v>
      </c>
    </row>
    <row r="10" spans="1:21" x14ac:dyDescent="0.25">
      <c r="A10" s="95"/>
      <c r="B10" s="96"/>
      <c r="C10" s="97"/>
      <c r="D10" s="181"/>
      <c r="E10" s="97"/>
      <c r="F10" s="181"/>
      <c r="G10" s="97"/>
      <c r="H10" s="97"/>
      <c r="I10" s="97"/>
      <c r="J10" s="185"/>
      <c r="K10" s="186"/>
      <c r="L10" s="224"/>
    </row>
    <row r="11" spans="1:21" x14ac:dyDescent="0.25">
      <c r="A11" s="95">
        <v>16025</v>
      </c>
      <c r="B11" s="96" t="s">
        <v>78</v>
      </c>
      <c r="C11" s="97">
        <v>0</v>
      </c>
      <c r="D11" s="181">
        <v>0</v>
      </c>
      <c r="E11" s="97">
        <v>61.25</v>
      </c>
      <c r="F11" s="181">
        <v>0</v>
      </c>
      <c r="G11" s="97">
        <v>6.47</v>
      </c>
      <c r="H11" s="97">
        <v>483.05</v>
      </c>
      <c r="I11" s="97">
        <v>0</v>
      </c>
      <c r="J11" s="185">
        <v>0</v>
      </c>
      <c r="K11" s="186">
        <v>0</v>
      </c>
      <c r="L11" s="224">
        <v>0</v>
      </c>
      <c r="M11" t="s">
        <v>151</v>
      </c>
      <c r="R11" s="231"/>
      <c r="S11" s="230"/>
    </row>
    <row r="12" spans="1:21" x14ac:dyDescent="0.25">
      <c r="A12" s="95">
        <v>16050</v>
      </c>
      <c r="B12" s="96" t="s">
        <v>78</v>
      </c>
      <c r="C12" s="97">
        <v>0</v>
      </c>
      <c r="D12" s="181">
        <f t="shared" si="0"/>
        <v>0</v>
      </c>
      <c r="E12" s="97">
        <v>63.37</v>
      </c>
      <c r="F12" s="181">
        <f t="shared" si="1"/>
        <v>57.694444444444443</v>
      </c>
      <c r="G12" s="97">
        <v>6.47</v>
      </c>
      <c r="H12" s="97">
        <v>483.05</v>
      </c>
      <c r="I12" s="97">
        <v>0</v>
      </c>
      <c r="J12" s="185">
        <f t="shared" ref="J12" si="9">(A12-A11)*((G12+G11)/2)/27</f>
        <v>5.9907407407407405</v>
      </c>
      <c r="K12" s="186">
        <f t="shared" ref="K12" si="10">(A12-A11)*((H12+H11)/2)/27</f>
        <v>447.26851851851853</v>
      </c>
      <c r="L12" s="224">
        <f t="shared" ref="L12" si="11">(A12-A11)*((I12+I11)/2)/27</f>
        <v>0</v>
      </c>
    </row>
    <row r="13" spans="1:21" x14ac:dyDescent="0.25">
      <c r="A13" s="95">
        <v>16100</v>
      </c>
      <c r="B13" s="96" t="s">
        <v>78</v>
      </c>
      <c r="C13" s="97">
        <v>0</v>
      </c>
      <c r="D13" s="181">
        <f t="shared" si="0"/>
        <v>0</v>
      </c>
      <c r="E13" s="97">
        <v>61.11</v>
      </c>
      <c r="F13" s="181">
        <f t="shared" si="1"/>
        <v>115.25925925925924</v>
      </c>
      <c r="G13" s="97">
        <v>6.26</v>
      </c>
      <c r="H13" s="97">
        <v>455.05</v>
      </c>
      <c r="I13" s="97">
        <v>0</v>
      </c>
      <c r="J13" s="185">
        <f t="shared" ref="J13:J72" si="12">(A13-A12)*((G13+G12)/2)/27</f>
        <v>11.787037037037036</v>
      </c>
      <c r="K13" s="186">
        <f t="shared" si="5"/>
        <v>868.61111111111109</v>
      </c>
      <c r="L13" s="224">
        <f t="shared" si="6"/>
        <v>0</v>
      </c>
      <c r="U13" s="80"/>
    </row>
    <row r="14" spans="1:21" x14ac:dyDescent="0.25">
      <c r="A14" s="95">
        <v>16150</v>
      </c>
      <c r="B14" s="96" t="s">
        <v>78</v>
      </c>
      <c r="C14" s="97">
        <v>0</v>
      </c>
      <c r="D14" s="181">
        <f t="shared" si="0"/>
        <v>0</v>
      </c>
      <c r="E14" s="97">
        <v>63.33</v>
      </c>
      <c r="F14" s="181">
        <f t="shared" si="1"/>
        <v>115.22222222222223</v>
      </c>
      <c r="G14" s="97">
        <v>8.02</v>
      </c>
      <c r="H14" s="97">
        <v>427.15</v>
      </c>
      <c r="I14" s="97">
        <v>0</v>
      </c>
      <c r="J14" s="185">
        <f t="shared" si="12"/>
        <v>13.222222222222221</v>
      </c>
      <c r="K14" s="186">
        <f t="shared" si="5"/>
        <v>816.85185185185185</v>
      </c>
      <c r="L14" s="224">
        <f t="shared" si="6"/>
        <v>0</v>
      </c>
    </row>
    <row r="15" spans="1:21" x14ac:dyDescent="0.25">
      <c r="A15" s="95">
        <v>16200</v>
      </c>
      <c r="B15" s="96" t="s">
        <v>78</v>
      </c>
      <c r="C15" s="97">
        <v>0</v>
      </c>
      <c r="D15" s="181">
        <f t="shared" si="0"/>
        <v>0</v>
      </c>
      <c r="E15" s="97">
        <v>63.93</v>
      </c>
      <c r="F15" s="181">
        <f t="shared" si="1"/>
        <v>117.83333333333333</v>
      </c>
      <c r="G15" s="97">
        <v>8.81</v>
      </c>
      <c r="H15" s="97">
        <v>396.96</v>
      </c>
      <c r="I15" s="97">
        <v>0</v>
      </c>
      <c r="J15" s="185">
        <f t="shared" si="12"/>
        <v>15.58333333333333</v>
      </c>
      <c r="K15" s="186">
        <f t="shared" si="5"/>
        <v>763.06481481481467</v>
      </c>
      <c r="L15" s="224">
        <f t="shared" si="6"/>
        <v>0</v>
      </c>
    </row>
    <row r="16" spans="1:21" x14ac:dyDescent="0.25">
      <c r="A16" s="95">
        <v>16250</v>
      </c>
      <c r="B16" s="96" t="s">
        <v>78</v>
      </c>
      <c r="C16" s="97">
        <v>0</v>
      </c>
      <c r="D16" s="181">
        <f t="shared" si="0"/>
        <v>0</v>
      </c>
      <c r="E16" s="97">
        <v>66.92</v>
      </c>
      <c r="F16" s="181">
        <f t="shared" si="1"/>
        <v>121.1574074074074</v>
      </c>
      <c r="G16" s="97">
        <v>34.57</v>
      </c>
      <c r="H16" s="97">
        <v>384.37</v>
      </c>
      <c r="I16" s="97">
        <v>0</v>
      </c>
      <c r="J16" s="185">
        <f t="shared" si="12"/>
        <v>40.166666666666664</v>
      </c>
      <c r="K16" s="186">
        <f t="shared" si="5"/>
        <v>723.4537037037037</v>
      </c>
      <c r="L16" s="224">
        <f t="shared" si="6"/>
        <v>0</v>
      </c>
    </row>
    <row r="17" spans="1:19" x14ac:dyDescent="0.25">
      <c r="A17" s="95">
        <v>16300</v>
      </c>
      <c r="B17" s="96" t="s">
        <v>78</v>
      </c>
      <c r="C17" s="97">
        <v>0</v>
      </c>
      <c r="D17" s="181">
        <f t="shared" si="0"/>
        <v>0</v>
      </c>
      <c r="E17" s="97">
        <v>66.64</v>
      </c>
      <c r="F17" s="181">
        <f t="shared" si="1"/>
        <v>123.66666666666667</v>
      </c>
      <c r="G17" s="97">
        <v>36.36</v>
      </c>
      <c r="H17" s="97">
        <v>369.54</v>
      </c>
      <c r="I17" s="97">
        <v>0</v>
      </c>
      <c r="J17" s="185">
        <f t="shared" si="12"/>
        <v>65.675925925925938</v>
      </c>
      <c r="K17" s="186">
        <f t="shared" si="5"/>
        <v>698.06481481481489</v>
      </c>
      <c r="L17" s="224">
        <f t="shared" si="6"/>
        <v>0</v>
      </c>
    </row>
    <row r="18" spans="1:19" x14ac:dyDescent="0.25">
      <c r="A18" s="95">
        <v>16350</v>
      </c>
      <c r="B18" s="96" t="s">
        <v>78</v>
      </c>
      <c r="C18" s="97">
        <v>0</v>
      </c>
      <c r="D18" s="181">
        <f t="shared" si="0"/>
        <v>0</v>
      </c>
      <c r="E18" s="97">
        <v>58.87</v>
      </c>
      <c r="F18" s="181">
        <f t="shared" si="1"/>
        <v>116.21296296296296</v>
      </c>
      <c r="G18" s="97">
        <v>36.549999999999997</v>
      </c>
      <c r="H18" s="97">
        <v>359.59</v>
      </c>
      <c r="I18" s="97">
        <v>0</v>
      </c>
      <c r="J18" s="185">
        <f t="shared" si="12"/>
        <v>67.509259259259252</v>
      </c>
      <c r="K18" s="186">
        <f t="shared" si="5"/>
        <v>675.12037037037032</v>
      </c>
      <c r="L18" s="224">
        <f t="shared" si="6"/>
        <v>0</v>
      </c>
    </row>
    <row r="19" spans="1:19" x14ac:dyDescent="0.25">
      <c r="A19" s="95">
        <v>16400</v>
      </c>
      <c r="B19" s="96" t="s">
        <v>78</v>
      </c>
      <c r="C19" s="97">
        <v>0</v>
      </c>
      <c r="D19" s="181">
        <f t="shared" si="0"/>
        <v>0</v>
      </c>
      <c r="E19" s="97">
        <v>52.33</v>
      </c>
      <c r="F19" s="181">
        <f t="shared" si="1"/>
        <v>102.96296296296295</v>
      </c>
      <c r="G19" s="97">
        <v>38.26</v>
      </c>
      <c r="H19" s="97">
        <v>364.63</v>
      </c>
      <c r="I19" s="97">
        <v>0</v>
      </c>
      <c r="J19" s="185">
        <f t="shared" si="12"/>
        <v>69.268518518518519</v>
      </c>
      <c r="K19" s="186">
        <f t="shared" si="5"/>
        <v>670.57407407407402</v>
      </c>
      <c r="L19" s="224">
        <f t="shared" si="6"/>
        <v>0</v>
      </c>
    </row>
    <row r="20" spans="1:19" x14ac:dyDescent="0.25">
      <c r="A20" s="95">
        <v>16450</v>
      </c>
      <c r="B20" s="96" t="s">
        <v>78</v>
      </c>
      <c r="C20" s="97">
        <v>0</v>
      </c>
      <c r="D20" s="181">
        <f t="shared" si="0"/>
        <v>0</v>
      </c>
      <c r="E20" s="97">
        <v>42.77</v>
      </c>
      <c r="F20" s="181">
        <f t="shared" si="1"/>
        <v>88.055555555555557</v>
      </c>
      <c r="G20" s="97">
        <v>39.799999999999997</v>
      </c>
      <c r="H20" s="97">
        <v>390.96</v>
      </c>
      <c r="I20" s="97">
        <v>0</v>
      </c>
      <c r="J20" s="185">
        <f t="shared" si="12"/>
        <v>72.277777777777771</v>
      </c>
      <c r="K20" s="186">
        <f t="shared" si="5"/>
        <v>699.62037037037021</v>
      </c>
      <c r="L20" s="224">
        <f t="shared" si="6"/>
        <v>0</v>
      </c>
    </row>
    <row r="21" spans="1:19" x14ac:dyDescent="0.25">
      <c r="A21" s="95">
        <v>16500</v>
      </c>
      <c r="B21" s="96" t="s">
        <v>78</v>
      </c>
      <c r="C21" s="97">
        <v>0</v>
      </c>
      <c r="D21" s="181">
        <f t="shared" si="0"/>
        <v>0</v>
      </c>
      <c r="E21" s="97">
        <v>38.42</v>
      </c>
      <c r="F21" s="181">
        <f t="shared" si="1"/>
        <v>75.175925925925924</v>
      </c>
      <c r="G21" s="97">
        <v>42.28</v>
      </c>
      <c r="H21" s="97">
        <v>429.78</v>
      </c>
      <c r="I21" s="97">
        <v>0</v>
      </c>
      <c r="J21" s="185">
        <f t="shared" si="12"/>
        <v>76</v>
      </c>
      <c r="K21" s="186">
        <f t="shared" si="5"/>
        <v>759.94444444444446</v>
      </c>
      <c r="L21" s="224">
        <f t="shared" si="6"/>
        <v>0</v>
      </c>
    </row>
    <row r="22" spans="1:19" x14ac:dyDescent="0.25">
      <c r="A22" s="95">
        <v>16550</v>
      </c>
      <c r="B22" s="96" t="s">
        <v>78</v>
      </c>
      <c r="C22" s="97">
        <v>0</v>
      </c>
      <c r="D22" s="181">
        <f t="shared" si="0"/>
        <v>0</v>
      </c>
      <c r="E22" s="97">
        <v>36.28</v>
      </c>
      <c r="F22" s="181">
        <f t="shared" si="1"/>
        <v>69.166666666666671</v>
      </c>
      <c r="G22" s="97">
        <v>43.93</v>
      </c>
      <c r="H22" s="97">
        <v>482.58</v>
      </c>
      <c r="I22" s="97">
        <v>0</v>
      </c>
      <c r="J22" s="185">
        <f t="shared" si="12"/>
        <v>79.824074074074076</v>
      </c>
      <c r="K22" s="186">
        <f t="shared" si="5"/>
        <v>844.7777777777776</v>
      </c>
      <c r="L22" s="224">
        <f t="shared" si="6"/>
        <v>0</v>
      </c>
    </row>
    <row r="23" spans="1:19" x14ac:dyDescent="0.25">
      <c r="A23" s="95">
        <v>16553.150000000001</v>
      </c>
      <c r="B23" s="96" t="s">
        <v>78</v>
      </c>
      <c r="C23" s="97">
        <v>0</v>
      </c>
      <c r="D23" s="181">
        <f t="shared" si="0"/>
        <v>0</v>
      </c>
      <c r="E23" s="97">
        <v>36.380000000000003</v>
      </c>
      <c r="F23" s="181">
        <f t="shared" si="1"/>
        <v>4.2385000000019577</v>
      </c>
      <c r="G23" s="97">
        <v>43.93</v>
      </c>
      <c r="H23" s="97">
        <v>482.58</v>
      </c>
      <c r="I23" s="97">
        <v>0</v>
      </c>
      <c r="J23" s="185">
        <f t="shared" si="12"/>
        <v>5.1251666666690348</v>
      </c>
      <c r="K23" s="186">
        <f t="shared" ref="K23" si="13">(A23-A22)*((H23+H22)/2)/27</f>
        <v>56.301000000026001</v>
      </c>
      <c r="L23" s="224">
        <f t="shared" ref="L23" si="14">(A23-A22)*((I23+I22)/2)/27</f>
        <v>0</v>
      </c>
      <c r="M23" t="s">
        <v>38</v>
      </c>
    </row>
    <row r="24" spans="1:19" x14ac:dyDescent="0.25">
      <c r="A24" s="95"/>
      <c r="B24" s="96"/>
      <c r="C24" s="97"/>
      <c r="D24" s="181"/>
      <c r="E24" s="97"/>
      <c r="F24" s="181"/>
      <c r="G24" s="97"/>
      <c r="H24" s="97"/>
      <c r="I24" s="97"/>
      <c r="J24" s="185"/>
      <c r="K24" s="186"/>
      <c r="L24" s="224"/>
    </row>
    <row r="25" spans="1:19" x14ac:dyDescent="0.25">
      <c r="A25" s="95">
        <v>16553.150000000001</v>
      </c>
      <c r="B25" s="96" t="s">
        <v>78</v>
      </c>
      <c r="C25" s="97">
        <v>0</v>
      </c>
      <c r="D25" s="181">
        <v>0</v>
      </c>
      <c r="E25" s="97">
        <v>36.380000000000003</v>
      </c>
      <c r="F25" s="181">
        <v>0</v>
      </c>
      <c r="G25" s="97">
        <v>43.93</v>
      </c>
      <c r="H25" s="97">
        <v>15.41</v>
      </c>
      <c r="I25" s="97">
        <v>467.21</v>
      </c>
      <c r="J25" s="185">
        <v>0</v>
      </c>
      <c r="K25" s="186">
        <v>0</v>
      </c>
      <c r="L25" s="224">
        <v>0</v>
      </c>
      <c r="M25" t="s">
        <v>156</v>
      </c>
    </row>
    <row r="26" spans="1:19" x14ac:dyDescent="0.25">
      <c r="A26" s="95">
        <v>16587.45</v>
      </c>
      <c r="B26" s="96" t="s">
        <v>78</v>
      </c>
      <c r="C26" s="97">
        <v>0</v>
      </c>
      <c r="D26" s="181">
        <f>(A26-A25)*((C26+C25)/2)/9</f>
        <v>0</v>
      </c>
      <c r="E26" s="97">
        <v>36.47</v>
      </c>
      <c r="F26" s="181">
        <f t="shared" si="1"/>
        <v>46.273240740739759</v>
      </c>
      <c r="G26" s="97">
        <v>49.81</v>
      </c>
      <c r="H26" s="97">
        <v>15.48</v>
      </c>
      <c r="I26" s="97">
        <v>461.2</v>
      </c>
      <c r="J26" s="185">
        <f t="shared" ref="J26" si="15">(A26-A25)*((G26+G25)/2)/27</f>
        <v>59.542259259257996</v>
      </c>
      <c r="K26" s="186">
        <f t="shared" ref="K26" si="16">(A26-A25)*((H26+H25)/2)/27</f>
        <v>19.620870370369953</v>
      </c>
      <c r="L26" s="224">
        <f t="shared" ref="L26" si="17">(A26-A25)*((I26+I25)/2)/27</f>
        <v>589.71227777776528</v>
      </c>
      <c r="M26" t="s">
        <v>150</v>
      </c>
    </row>
    <row r="27" spans="1:19" x14ac:dyDescent="0.25">
      <c r="A27" s="95">
        <v>16600</v>
      </c>
      <c r="B27" s="96" t="s">
        <v>78</v>
      </c>
      <c r="C27" s="97">
        <v>0</v>
      </c>
      <c r="D27" s="181">
        <f>(A27-A26)*((C27+C26)/2)/9</f>
        <v>0</v>
      </c>
      <c r="E27" s="97">
        <v>36.47</v>
      </c>
      <c r="F27" s="181">
        <f t="shared" si="1"/>
        <v>16.951796296295313</v>
      </c>
      <c r="G27" s="97">
        <v>682.3</v>
      </c>
      <c r="H27" s="97">
        <v>15.48</v>
      </c>
      <c r="I27" s="97">
        <v>1121.29</v>
      </c>
      <c r="J27" s="185">
        <f t="shared" ref="J27" si="18">(A27-A26)*((G27+G26)/2)/27</f>
        <v>170.14778703702717</v>
      </c>
      <c r="K27" s="186">
        <f t="shared" ref="K27" si="19">(A27-A26)*((H27+H26)/2)/27</f>
        <v>7.1953333333329166</v>
      </c>
      <c r="L27" s="224">
        <f t="shared" ref="L27" si="20">(A27-A26)*((I27+I26)/2)/27</f>
        <v>367.78239814812684</v>
      </c>
    </row>
    <row r="28" spans="1:19" x14ac:dyDescent="0.25">
      <c r="A28" s="95">
        <v>16603.61</v>
      </c>
      <c r="B28" s="96" t="s">
        <v>78</v>
      </c>
      <c r="C28" s="97">
        <v>15.16</v>
      </c>
      <c r="D28" s="181">
        <f t="shared" si="0"/>
        <v>3.0404222222227126</v>
      </c>
      <c r="E28" s="97">
        <v>0</v>
      </c>
      <c r="F28" s="181">
        <f t="shared" si="1"/>
        <v>2.4380870370374303</v>
      </c>
      <c r="G28" s="97">
        <v>886.13</v>
      </c>
      <c r="H28" s="97">
        <v>58.61</v>
      </c>
      <c r="I28" s="97">
        <v>1415.84</v>
      </c>
      <c r="J28" s="185">
        <f t="shared" si="12"/>
        <v>104.85245000001689</v>
      </c>
      <c r="K28" s="186">
        <f t="shared" si="5"/>
        <v>4.9530537037045024</v>
      </c>
      <c r="L28" s="224">
        <f t="shared" si="6"/>
        <v>169.61183888891625</v>
      </c>
      <c r="M28" t="s">
        <v>48</v>
      </c>
      <c r="N28" t="s">
        <v>79</v>
      </c>
    </row>
    <row r="29" spans="1:19" x14ac:dyDescent="0.25">
      <c r="A29" s="95">
        <f>A28+13.55</f>
        <v>16617.16</v>
      </c>
      <c r="B29" s="96" t="s">
        <v>78</v>
      </c>
      <c r="C29" s="97">
        <v>15.16</v>
      </c>
      <c r="D29" s="181">
        <f t="shared" si="0"/>
        <v>22.824222222220996</v>
      </c>
      <c r="E29" s="97">
        <v>0</v>
      </c>
      <c r="F29" s="181">
        <f t="shared" si="1"/>
        <v>0</v>
      </c>
      <c r="G29" s="97">
        <v>1662.38</v>
      </c>
      <c r="H29" s="97">
        <v>58.61</v>
      </c>
      <c r="I29" s="97">
        <v>2191.61</v>
      </c>
      <c r="J29" s="185">
        <f t="shared" si="12"/>
        <v>639.48723148144722</v>
      </c>
      <c r="K29" s="186">
        <f>(A29-A28)*((H29+H28)/2)/27</f>
        <v>29.413537037035457</v>
      </c>
      <c r="L29" s="224">
        <f t="shared" si="6"/>
        <v>905.20273148143292</v>
      </c>
      <c r="M29" t="s">
        <v>154</v>
      </c>
    </row>
    <row r="30" spans="1:19" x14ac:dyDescent="0.25">
      <c r="A30" s="95"/>
      <c r="B30" s="96"/>
      <c r="C30" s="97"/>
      <c r="D30" s="181"/>
      <c r="E30" s="97"/>
      <c r="F30" s="181"/>
      <c r="G30" s="97"/>
      <c r="H30" s="97"/>
      <c r="I30" s="97"/>
      <c r="J30" s="185"/>
      <c r="K30" s="186"/>
      <c r="L30" s="224"/>
    </row>
    <row r="31" spans="1:19" x14ac:dyDescent="0.25">
      <c r="A31" s="95">
        <f>+A29</f>
        <v>16617.16</v>
      </c>
      <c r="B31" s="96" t="s">
        <v>78</v>
      </c>
      <c r="C31" s="97">
        <v>15.16</v>
      </c>
      <c r="D31" s="181">
        <v>0</v>
      </c>
      <c r="E31" s="97">
        <v>0</v>
      </c>
      <c r="F31" s="181">
        <v>0</v>
      </c>
      <c r="G31" s="97">
        <v>19.62</v>
      </c>
      <c r="H31" s="97">
        <v>58.61</v>
      </c>
      <c r="I31" s="97">
        <v>815.19</v>
      </c>
      <c r="J31" s="185">
        <v>0</v>
      </c>
      <c r="K31" s="186">
        <v>0</v>
      </c>
      <c r="L31" s="224">
        <v>0</v>
      </c>
      <c r="M31" t="s">
        <v>46</v>
      </c>
    </row>
    <row r="32" spans="1:19" x14ac:dyDescent="0.25">
      <c r="A32" s="95">
        <v>16633.61</v>
      </c>
      <c r="B32" s="96" t="s">
        <v>78</v>
      </c>
      <c r="C32" s="97">
        <v>0</v>
      </c>
      <c r="D32" s="181">
        <f t="shared" si="0"/>
        <v>13.854555555556168</v>
      </c>
      <c r="E32" s="97">
        <v>0</v>
      </c>
      <c r="F32" s="181">
        <f t="shared" ref="F32" si="21">(A32-A31)*((E32+E31)/2)/27</f>
        <v>0</v>
      </c>
      <c r="G32" s="97">
        <v>0</v>
      </c>
      <c r="H32" s="97">
        <v>0</v>
      </c>
      <c r="I32" s="97">
        <v>933.27</v>
      </c>
      <c r="J32" s="185">
        <f t="shared" si="12"/>
        <v>5.9768333333335981</v>
      </c>
      <c r="K32" s="186">
        <f t="shared" si="5"/>
        <v>17.854342592593383</v>
      </c>
      <c r="L32" s="224">
        <f t="shared" ref="L32" si="22">(A32-A31)*((I32+I31)/2)/27</f>
        <v>532.63272222224577</v>
      </c>
      <c r="M32" t="s">
        <v>155</v>
      </c>
      <c r="R32" s="231">
        <f>+SUM(L25:L32)</f>
        <v>2564.9419685184871</v>
      </c>
      <c r="S32" s="230" t="s">
        <v>153</v>
      </c>
    </row>
    <row r="33" spans="1:23" x14ac:dyDescent="0.25">
      <c r="A33" s="95"/>
      <c r="B33" s="96"/>
      <c r="C33" s="97"/>
      <c r="D33" s="181"/>
      <c r="E33" s="97"/>
      <c r="F33" s="181"/>
      <c r="G33" s="97"/>
      <c r="H33" s="97"/>
      <c r="I33" s="97"/>
      <c r="J33" s="185"/>
      <c r="K33" s="186"/>
      <c r="L33" s="224"/>
      <c r="M33" t="s">
        <v>84</v>
      </c>
    </row>
    <row r="34" spans="1:23" x14ac:dyDescent="0.25">
      <c r="A34" s="95">
        <v>16871.37</v>
      </c>
      <c r="B34" s="96" t="s">
        <v>78</v>
      </c>
      <c r="C34" s="97">
        <v>0</v>
      </c>
      <c r="D34" s="181">
        <v>0</v>
      </c>
      <c r="E34" s="97">
        <v>0</v>
      </c>
      <c r="F34" s="181">
        <v>0</v>
      </c>
      <c r="G34" s="97">
        <v>0</v>
      </c>
      <c r="H34" s="97">
        <v>27.33</v>
      </c>
      <c r="I34" s="97">
        <v>1202.6400000000001</v>
      </c>
      <c r="J34" s="185">
        <v>0</v>
      </c>
      <c r="K34" s="186">
        <v>0</v>
      </c>
      <c r="L34" s="224">
        <v>0</v>
      </c>
      <c r="M34" t="s">
        <v>37</v>
      </c>
      <c r="N34" t="s">
        <v>80</v>
      </c>
    </row>
    <row r="35" spans="1:23" x14ac:dyDescent="0.25">
      <c r="A35" s="95">
        <v>16897.599999999999</v>
      </c>
      <c r="B35" s="96" t="s">
        <v>78</v>
      </c>
      <c r="C35" s="97">
        <v>13</v>
      </c>
      <c r="D35" s="181">
        <f t="shared" si="0"/>
        <v>18.943888888888573</v>
      </c>
      <c r="E35" s="97">
        <v>0</v>
      </c>
      <c r="F35" s="181">
        <f t="shared" ref="F35:F42" si="23">(A35-A34)*((E35+E34)/2)/27</f>
        <v>0</v>
      </c>
      <c r="G35" s="97">
        <v>3.8</v>
      </c>
      <c r="H35" s="97">
        <v>28.3</v>
      </c>
      <c r="I35" s="97">
        <v>1261.26</v>
      </c>
      <c r="J35" s="185">
        <f t="shared" ref="J35:J43" si="24">(A35-A34)*((G35+G34)/2)/27</f>
        <v>1.8458148148147839</v>
      </c>
      <c r="K35" s="186">
        <f t="shared" ref="K35:K43" si="25">(A35-A34)*((H35+H34)/2)/27</f>
        <v>27.021757407406955</v>
      </c>
      <c r="L35" s="224">
        <f t="shared" ref="L35:L43" si="26">(A35-A34)*((I35+I34)/2)/27</f>
        <v>1196.8166111110911</v>
      </c>
      <c r="M35" t="s">
        <v>38</v>
      </c>
    </row>
    <row r="36" spans="1:23" x14ac:dyDescent="0.25">
      <c r="A36" s="95">
        <v>16897.599999999999</v>
      </c>
      <c r="B36" s="96" t="s">
        <v>78</v>
      </c>
      <c r="C36" s="97">
        <v>13</v>
      </c>
      <c r="D36" s="181">
        <f t="shared" si="0"/>
        <v>0</v>
      </c>
      <c r="E36" s="97">
        <v>0</v>
      </c>
      <c r="F36" s="181">
        <f t="shared" si="23"/>
        <v>0</v>
      </c>
      <c r="G36" s="97">
        <v>1255.22</v>
      </c>
      <c r="H36" s="97">
        <v>28.3</v>
      </c>
      <c r="I36" s="97">
        <v>4540.58</v>
      </c>
      <c r="J36" s="185">
        <f t="shared" si="24"/>
        <v>0</v>
      </c>
      <c r="K36" s="186">
        <f t="shared" si="25"/>
        <v>0</v>
      </c>
      <c r="L36" s="224">
        <f t="shared" si="26"/>
        <v>0</v>
      </c>
      <c r="M36" t="s">
        <v>37</v>
      </c>
    </row>
    <row r="37" spans="1:23" x14ac:dyDescent="0.25">
      <c r="A37" s="245">
        <v>16901.37</v>
      </c>
      <c r="B37" s="96" t="s">
        <v>78</v>
      </c>
      <c r="C37" s="97">
        <v>13</v>
      </c>
      <c r="D37" s="181">
        <f t="shared" si="0"/>
        <v>5.4455555555561865</v>
      </c>
      <c r="E37" s="97">
        <v>0</v>
      </c>
      <c r="F37" s="181">
        <f t="shared" si="23"/>
        <v>0</v>
      </c>
      <c r="G37" s="97">
        <v>1255.22</v>
      </c>
      <c r="H37" s="97">
        <v>28.3</v>
      </c>
      <c r="I37" s="97">
        <v>4540.58</v>
      </c>
      <c r="J37" s="185">
        <f t="shared" si="24"/>
        <v>175.26590370372401</v>
      </c>
      <c r="K37" s="186">
        <f t="shared" si="25"/>
        <v>3.9515185185189758</v>
      </c>
      <c r="L37" s="224">
        <f t="shared" si="26"/>
        <v>633.99950370377712</v>
      </c>
      <c r="M37" t="s">
        <v>48</v>
      </c>
    </row>
    <row r="38" spans="1:23" x14ac:dyDescent="0.25">
      <c r="A38" s="245">
        <v>16944.55</v>
      </c>
      <c r="B38" s="96" t="s">
        <v>78</v>
      </c>
      <c r="C38" s="97">
        <v>0</v>
      </c>
      <c r="D38" s="181">
        <f t="shared" si="0"/>
        <v>31.185555555555766</v>
      </c>
      <c r="E38" s="97">
        <v>30.98</v>
      </c>
      <c r="F38" s="181">
        <f t="shared" si="23"/>
        <v>24.772525925926093</v>
      </c>
      <c r="G38" s="97">
        <v>69.72</v>
      </c>
      <c r="H38" s="97">
        <v>0</v>
      </c>
      <c r="I38" s="97">
        <v>754.89</v>
      </c>
      <c r="J38" s="185">
        <f t="shared" si="24"/>
        <v>1059.4612814814886</v>
      </c>
      <c r="K38" s="186">
        <f t="shared" si="25"/>
        <v>22.629518518518672</v>
      </c>
      <c r="L38" s="224">
        <f t="shared" si="26"/>
        <v>4234.4147148148431</v>
      </c>
    </row>
    <row r="39" spans="1:23" x14ac:dyDescent="0.25">
      <c r="A39" s="245">
        <v>16950</v>
      </c>
      <c r="B39" s="96" t="s">
        <v>78</v>
      </c>
      <c r="C39" s="97">
        <v>0</v>
      </c>
      <c r="D39" s="181">
        <f t="shared" si="0"/>
        <v>0</v>
      </c>
      <c r="E39" s="97">
        <v>30.98</v>
      </c>
      <c r="F39" s="181">
        <f t="shared" si="23"/>
        <v>6.2533703703712051</v>
      </c>
      <c r="G39" s="97">
        <v>49.11</v>
      </c>
      <c r="H39" s="97">
        <v>0</v>
      </c>
      <c r="I39" s="97">
        <v>773.18</v>
      </c>
      <c r="J39" s="185">
        <f t="shared" si="24"/>
        <v>11.993027777779378</v>
      </c>
      <c r="K39" s="186">
        <f t="shared" si="25"/>
        <v>0</v>
      </c>
      <c r="L39" s="224">
        <f t="shared" si="26"/>
        <v>154.2218796296502</v>
      </c>
      <c r="M39" t="s">
        <v>38</v>
      </c>
    </row>
    <row r="40" spans="1:23" x14ac:dyDescent="0.25">
      <c r="A40" s="245">
        <v>16950</v>
      </c>
      <c r="B40" s="96" t="s">
        <v>78</v>
      </c>
      <c r="C40" s="97">
        <v>46</v>
      </c>
      <c r="D40" s="181">
        <f t="shared" si="0"/>
        <v>0</v>
      </c>
      <c r="E40" s="97">
        <v>30.98</v>
      </c>
      <c r="F40" s="181">
        <f t="shared" si="23"/>
        <v>0</v>
      </c>
      <c r="G40" s="97">
        <v>247.4</v>
      </c>
      <c r="H40" s="97">
        <v>229.89</v>
      </c>
      <c r="I40" s="97">
        <v>1382</v>
      </c>
      <c r="J40" s="185">
        <f t="shared" si="24"/>
        <v>0</v>
      </c>
      <c r="K40" s="186">
        <f t="shared" si="25"/>
        <v>0</v>
      </c>
      <c r="L40" s="224">
        <f t="shared" si="26"/>
        <v>0</v>
      </c>
      <c r="M40" t="s">
        <v>37</v>
      </c>
    </row>
    <row r="41" spans="1:23" x14ac:dyDescent="0.25">
      <c r="A41" s="245">
        <v>16969.55</v>
      </c>
      <c r="B41" s="96" t="s">
        <v>78</v>
      </c>
      <c r="C41" s="97">
        <v>46</v>
      </c>
      <c r="D41" s="181">
        <f t="shared" si="0"/>
        <v>99.922222222218508</v>
      </c>
      <c r="E41" s="97">
        <v>30.98</v>
      </c>
      <c r="F41" s="181">
        <f t="shared" si="23"/>
        <v>22.431814814813979</v>
      </c>
      <c r="G41" s="97">
        <v>247.4</v>
      </c>
      <c r="H41" s="97">
        <v>229.89</v>
      </c>
      <c r="I41" s="97">
        <v>1382</v>
      </c>
      <c r="J41" s="185">
        <f t="shared" si="24"/>
        <v>179.13592592591925</v>
      </c>
      <c r="K41" s="186">
        <f t="shared" si="25"/>
        <v>166.45738888888269</v>
      </c>
      <c r="L41" s="224">
        <f t="shared" si="26"/>
        <v>1000.6703703703331</v>
      </c>
      <c r="M41" t="s">
        <v>155</v>
      </c>
    </row>
    <row r="42" spans="1:23" x14ac:dyDescent="0.25">
      <c r="A42" s="245">
        <v>16969.55</v>
      </c>
      <c r="B42" s="96" t="s">
        <v>78</v>
      </c>
      <c r="C42" s="97">
        <v>46</v>
      </c>
      <c r="D42" s="181">
        <f t="shared" si="0"/>
        <v>0</v>
      </c>
      <c r="E42" s="97">
        <v>30.98</v>
      </c>
      <c r="F42" s="181">
        <f t="shared" si="23"/>
        <v>0</v>
      </c>
      <c r="G42" s="97">
        <v>247.4</v>
      </c>
      <c r="H42" s="97">
        <v>2158.98</v>
      </c>
      <c r="I42" s="97">
        <v>0</v>
      </c>
      <c r="J42" s="185">
        <f t="shared" si="24"/>
        <v>0</v>
      </c>
      <c r="K42" s="186">
        <f t="shared" si="25"/>
        <v>0</v>
      </c>
      <c r="L42" s="224">
        <f t="shared" si="26"/>
        <v>0</v>
      </c>
      <c r="M42" t="s">
        <v>37</v>
      </c>
      <c r="R42" s="231">
        <f>+SUM(L35:L42)</f>
        <v>7220.123079629695</v>
      </c>
      <c r="S42" s="230" t="s">
        <v>153</v>
      </c>
    </row>
    <row r="43" spans="1:23" x14ac:dyDescent="0.25">
      <c r="A43" s="245">
        <v>17000</v>
      </c>
      <c r="B43" s="96" t="s">
        <v>78</v>
      </c>
      <c r="C43" s="97">
        <v>74.78</v>
      </c>
      <c r="D43" s="181">
        <f t="shared" si="0"/>
        <v>204.31950000000489</v>
      </c>
      <c r="E43" s="97">
        <v>35.25</v>
      </c>
      <c r="F43" s="181">
        <v>34.25</v>
      </c>
      <c r="G43" s="97">
        <v>109.94</v>
      </c>
      <c r="H43" s="97">
        <v>2224.5500000000002</v>
      </c>
      <c r="I43" s="97">
        <v>0</v>
      </c>
      <c r="J43" s="185">
        <f t="shared" si="24"/>
        <v>201.50005555556038</v>
      </c>
      <c r="K43" s="186">
        <f t="shared" si="25"/>
        <v>2471.8238611111706</v>
      </c>
      <c r="L43" s="224">
        <f t="shared" si="26"/>
        <v>0</v>
      </c>
    </row>
    <row r="44" spans="1:23" x14ac:dyDescent="0.25">
      <c r="A44" s="245">
        <v>17050</v>
      </c>
      <c r="B44" s="96" t="s">
        <v>78</v>
      </c>
      <c r="C44" s="97">
        <v>79.34</v>
      </c>
      <c r="D44" s="181">
        <f t="shared" si="0"/>
        <v>428.11111111111109</v>
      </c>
      <c r="E44" s="97">
        <v>33.700000000000003</v>
      </c>
      <c r="F44" s="181">
        <f t="shared" ref="F44:F62" si="27">(A44-A43)*((E44+E43)/2)/27</f>
        <v>63.842592592592595</v>
      </c>
      <c r="G44" s="97">
        <v>42.36</v>
      </c>
      <c r="H44" s="97">
        <v>2461.66</v>
      </c>
      <c r="I44" s="97"/>
      <c r="J44" s="185">
        <f t="shared" si="12"/>
        <v>141.01851851851853</v>
      </c>
      <c r="K44" s="186">
        <f t="shared" si="5"/>
        <v>4339.083333333333</v>
      </c>
      <c r="L44" s="224">
        <f t="shared" ref="L44:L52" si="28">(A44-A43)*((I44+I43)/2)/27</f>
        <v>0</v>
      </c>
      <c r="Q44" s="34"/>
      <c r="T44" s="34"/>
    </row>
    <row r="45" spans="1:23" s="34" customFormat="1" x14ac:dyDescent="0.25">
      <c r="A45" s="245">
        <v>17100</v>
      </c>
      <c r="B45" s="96" t="s">
        <v>78</v>
      </c>
      <c r="C45" s="97">
        <v>83.35</v>
      </c>
      <c r="D45" s="181">
        <f t="shared" si="0"/>
        <v>451.91666666666669</v>
      </c>
      <c r="E45" s="97">
        <v>32.93</v>
      </c>
      <c r="F45" s="181">
        <f t="shared" si="27"/>
        <v>61.694444444444443</v>
      </c>
      <c r="G45" s="97">
        <v>62.88</v>
      </c>
      <c r="H45" s="97">
        <v>1969.23</v>
      </c>
      <c r="I45" s="97"/>
      <c r="J45" s="185">
        <f t="shared" si="12"/>
        <v>97.444444444444443</v>
      </c>
      <c r="K45" s="186">
        <f t="shared" si="5"/>
        <v>4102.6759259259252</v>
      </c>
      <c r="L45" s="224">
        <f t="shared" si="28"/>
        <v>0</v>
      </c>
      <c r="R45"/>
      <c r="S45"/>
      <c r="U45"/>
      <c r="V45"/>
      <c r="W45"/>
    </row>
    <row r="46" spans="1:23" s="34" customFormat="1" x14ac:dyDescent="0.25">
      <c r="A46" s="245">
        <v>17150</v>
      </c>
      <c r="B46" s="96" t="s">
        <v>78</v>
      </c>
      <c r="C46" s="97">
        <v>6.02</v>
      </c>
      <c r="D46" s="181">
        <f t="shared" si="0"/>
        <v>248.24999999999994</v>
      </c>
      <c r="E46" s="97">
        <v>20.29</v>
      </c>
      <c r="F46" s="181">
        <f t="shared" si="27"/>
        <v>49.277777777777779</v>
      </c>
      <c r="G46" s="97">
        <v>79.95</v>
      </c>
      <c r="H46" s="97">
        <v>1160.8399999999999</v>
      </c>
      <c r="I46" s="97"/>
      <c r="J46" s="185">
        <f t="shared" si="12"/>
        <v>132.25000000000003</v>
      </c>
      <c r="K46" s="186">
        <f t="shared" si="5"/>
        <v>2898.212962962963</v>
      </c>
      <c r="L46" s="224">
        <f t="shared" si="28"/>
        <v>0</v>
      </c>
      <c r="R46"/>
      <c r="S46"/>
      <c r="U46"/>
      <c r="V46"/>
      <c r="W46"/>
    </row>
    <row r="47" spans="1:23" s="34" customFormat="1" x14ac:dyDescent="0.25">
      <c r="A47" s="245">
        <v>17200</v>
      </c>
      <c r="B47" s="96" t="s">
        <v>78</v>
      </c>
      <c r="C47" s="97">
        <v>9.61</v>
      </c>
      <c r="D47" s="181">
        <f t="shared" si="0"/>
        <v>43.416666666666664</v>
      </c>
      <c r="E47" s="97">
        <v>9.1199999999999992</v>
      </c>
      <c r="F47" s="181">
        <f t="shared" si="27"/>
        <v>27.231481481481477</v>
      </c>
      <c r="G47" s="97">
        <v>56.01</v>
      </c>
      <c r="H47" s="97">
        <v>1261.24</v>
      </c>
      <c r="I47" s="97"/>
      <c r="J47" s="185">
        <f t="shared" si="12"/>
        <v>125.88888888888889</v>
      </c>
      <c r="K47" s="186">
        <f t="shared" si="5"/>
        <v>2242.6666666666665</v>
      </c>
      <c r="L47" s="224">
        <f t="shared" si="28"/>
        <v>0</v>
      </c>
      <c r="R47"/>
      <c r="S47"/>
    </row>
    <row r="48" spans="1:23" s="34" customFormat="1" x14ac:dyDescent="0.25">
      <c r="A48" s="245">
        <v>17250</v>
      </c>
      <c r="B48" s="96" t="s">
        <v>78</v>
      </c>
      <c r="C48" s="97">
        <v>13.87</v>
      </c>
      <c r="D48" s="181">
        <f t="shared" si="0"/>
        <v>65.222222222222214</v>
      </c>
      <c r="E48" s="97">
        <v>20.13</v>
      </c>
      <c r="F48" s="181">
        <f t="shared" si="27"/>
        <v>27.083333333333332</v>
      </c>
      <c r="G48" s="97">
        <v>34.69</v>
      </c>
      <c r="H48" s="97">
        <v>1415.06</v>
      </c>
      <c r="I48" s="97"/>
      <c r="J48" s="185">
        <f t="shared" si="12"/>
        <v>83.981481481481467</v>
      </c>
      <c r="K48" s="186">
        <f t="shared" si="5"/>
        <v>2478.0555555555557</v>
      </c>
      <c r="L48" s="224">
        <f t="shared" si="28"/>
        <v>0</v>
      </c>
      <c r="R48"/>
      <c r="S48"/>
    </row>
    <row r="49" spans="1:19" s="34" customFormat="1" x14ac:dyDescent="0.25">
      <c r="A49" s="245">
        <v>17300</v>
      </c>
      <c r="B49" s="96" t="s">
        <v>78</v>
      </c>
      <c r="C49" s="97">
        <v>23.56</v>
      </c>
      <c r="D49" s="181">
        <f t="shared" si="0"/>
        <v>103.97222222222223</v>
      </c>
      <c r="E49" s="97">
        <v>23.35</v>
      </c>
      <c r="F49" s="181">
        <f t="shared" si="27"/>
        <v>40.25925925925926</v>
      </c>
      <c r="G49" s="97">
        <v>36.49</v>
      </c>
      <c r="H49" s="97">
        <v>1568.68</v>
      </c>
      <c r="I49" s="97"/>
      <c r="J49" s="185">
        <f t="shared" si="12"/>
        <v>65.907407407407419</v>
      </c>
      <c r="K49" s="186">
        <f t="shared" si="5"/>
        <v>2762.7222222222222</v>
      </c>
      <c r="L49" s="224">
        <f t="shared" si="28"/>
        <v>0</v>
      </c>
      <c r="R49"/>
      <c r="S49"/>
    </row>
    <row r="50" spans="1:19" s="34" customFormat="1" x14ac:dyDescent="0.25">
      <c r="A50" s="245">
        <v>17350</v>
      </c>
      <c r="B50" s="96" t="s">
        <v>78</v>
      </c>
      <c r="C50" s="97">
        <v>31.92</v>
      </c>
      <c r="D50" s="181">
        <f t="shared" si="0"/>
        <v>154.11111111111111</v>
      </c>
      <c r="E50" s="97">
        <v>21.67</v>
      </c>
      <c r="F50" s="181">
        <f t="shared" si="27"/>
        <v>41.685185185185183</v>
      </c>
      <c r="G50" s="97">
        <v>35.770000000000003</v>
      </c>
      <c r="H50" s="97">
        <v>1824.12</v>
      </c>
      <c r="I50" s="97"/>
      <c r="J50" s="185">
        <f t="shared" si="12"/>
        <v>66.907407407407419</v>
      </c>
      <c r="K50" s="186">
        <f t="shared" si="5"/>
        <v>3141.4814814814813</v>
      </c>
      <c r="L50" s="224">
        <f t="shared" si="28"/>
        <v>0</v>
      </c>
      <c r="R50"/>
      <c r="S50"/>
    </row>
    <row r="51" spans="1:19" s="34" customFormat="1" x14ac:dyDescent="0.25">
      <c r="A51" s="95">
        <v>17400</v>
      </c>
      <c r="B51" s="96" t="s">
        <v>78</v>
      </c>
      <c r="C51" s="97">
        <v>40.380000000000003</v>
      </c>
      <c r="D51" s="181">
        <f t="shared" si="0"/>
        <v>200.83333333333337</v>
      </c>
      <c r="E51" s="97">
        <v>19.77</v>
      </c>
      <c r="F51" s="181">
        <f t="shared" si="27"/>
        <v>38.370370370370374</v>
      </c>
      <c r="G51" s="97">
        <v>11.48</v>
      </c>
      <c r="H51" s="97">
        <v>1999.43</v>
      </c>
      <c r="I51" s="97"/>
      <c r="J51" s="185">
        <f t="shared" si="12"/>
        <v>43.75</v>
      </c>
      <c r="K51" s="186">
        <f t="shared" si="5"/>
        <v>3540.3240740740739</v>
      </c>
      <c r="L51" s="224">
        <f t="shared" si="28"/>
        <v>0</v>
      </c>
      <c r="R51"/>
      <c r="S51"/>
    </row>
    <row r="52" spans="1:19" s="34" customFormat="1" x14ac:dyDescent="0.25">
      <c r="A52" s="95">
        <v>17450</v>
      </c>
      <c r="B52" s="96" t="s">
        <v>78</v>
      </c>
      <c r="C52" s="97">
        <v>47.9</v>
      </c>
      <c r="D52" s="181">
        <f t="shared" si="0"/>
        <v>245.22222222222223</v>
      </c>
      <c r="E52" s="97">
        <v>23.94</v>
      </c>
      <c r="F52" s="181">
        <f t="shared" si="27"/>
        <v>40.472222222222221</v>
      </c>
      <c r="G52" s="97">
        <v>11.46</v>
      </c>
      <c r="H52" s="97">
        <v>2197.42</v>
      </c>
      <c r="I52" s="97"/>
      <c r="J52" s="185">
        <f t="shared" si="12"/>
        <v>21.24074074074074</v>
      </c>
      <c r="K52" s="186">
        <f t="shared" si="5"/>
        <v>3885.9722222222226</v>
      </c>
      <c r="L52" s="224">
        <f t="shared" si="28"/>
        <v>0</v>
      </c>
      <c r="R52"/>
      <c r="S52"/>
    </row>
    <row r="53" spans="1:19" s="34" customFormat="1" x14ac:dyDescent="0.25">
      <c r="A53" s="95">
        <v>17486</v>
      </c>
      <c r="B53" s="96" t="s">
        <v>78</v>
      </c>
      <c r="C53" s="97">
        <v>76.900000000000006</v>
      </c>
      <c r="D53" s="181">
        <f t="shared" si="0"/>
        <v>249.60000000000002</v>
      </c>
      <c r="E53" s="97">
        <v>23.94</v>
      </c>
      <c r="F53" s="181">
        <f t="shared" si="27"/>
        <v>31.92</v>
      </c>
      <c r="G53" s="97">
        <v>11.6</v>
      </c>
      <c r="H53" s="97">
        <v>2369.6</v>
      </c>
      <c r="I53" s="97">
        <v>0</v>
      </c>
      <c r="J53" s="185">
        <f t="shared" si="12"/>
        <v>15.373333333333335</v>
      </c>
      <c r="K53" s="186">
        <f t="shared" ref="K53:K56" si="29">(A53-A52)*((H53+H52)/2)/27</f>
        <v>3044.6800000000007</v>
      </c>
      <c r="L53" s="224">
        <f t="shared" ref="L53:L56" si="30">(A53-A52)*((I53+I52)/2)/27</f>
        <v>0</v>
      </c>
      <c r="M53" s="34" t="s">
        <v>38</v>
      </c>
      <c r="R53"/>
      <c r="S53"/>
    </row>
    <row r="54" spans="1:19" s="34" customFormat="1" x14ac:dyDescent="0.25">
      <c r="A54" s="95">
        <v>17486</v>
      </c>
      <c r="B54" s="96" t="s">
        <v>78</v>
      </c>
      <c r="C54" s="97">
        <v>76.900000000000006</v>
      </c>
      <c r="D54" s="181">
        <f t="shared" si="0"/>
        <v>0</v>
      </c>
      <c r="E54" s="97">
        <v>23.94</v>
      </c>
      <c r="F54" s="181">
        <f t="shared" si="27"/>
        <v>0</v>
      </c>
      <c r="G54" s="97">
        <v>11.6</v>
      </c>
      <c r="H54" s="97">
        <v>848.7</v>
      </c>
      <c r="I54" s="97">
        <v>1520.9</v>
      </c>
      <c r="J54" s="185">
        <f t="shared" si="12"/>
        <v>0</v>
      </c>
      <c r="K54" s="186">
        <f t="shared" si="29"/>
        <v>0</v>
      </c>
      <c r="L54" s="224">
        <f t="shared" si="30"/>
        <v>0</v>
      </c>
      <c r="M54" s="34" t="s">
        <v>37</v>
      </c>
      <c r="R54"/>
      <c r="S54"/>
    </row>
    <row r="55" spans="1:19" s="34" customFormat="1" x14ac:dyDescent="0.25">
      <c r="A55" s="95">
        <v>17500</v>
      </c>
      <c r="B55" s="96" t="s">
        <v>78</v>
      </c>
      <c r="C55" s="97">
        <v>76.900000000000006</v>
      </c>
      <c r="D55" s="181">
        <f t="shared" si="0"/>
        <v>119.62222222222223</v>
      </c>
      <c r="E55" s="97">
        <v>21.67</v>
      </c>
      <c r="F55" s="181">
        <f t="shared" si="27"/>
        <v>11.824814814814815</v>
      </c>
      <c r="G55" s="97">
        <v>11.6</v>
      </c>
      <c r="H55" s="97">
        <v>848.7</v>
      </c>
      <c r="I55" s="97">
        <v>1520.9</v>
      </c>
      <c r="J55" s="185">
        <f t="shared" si="12"/>
        <v>6.0148148148148151</v>
      </c>
      <c r="K55" s="186">
        <f t="shared" si="29"/>
        <v>440.06666666666672</v>
      </c>
      <c r="L55" s="224">
        <f t="shared" si="30"/>
        <v>788.61481481481485</v>
      </c>
      <c r="R55"/>
      <c r="S55"/>
    </row>
    <row r="56" spans="1:19" s="34" customFormat="1" x14ac:dyDescent="0.25">
      <c r="A56" s="95">
        <v>17505.18</v>
      </c>
      <c r="B56" s="96" t="s">
        <v>78</v>
      </c>
      <c r="C56" s="97">
        <v>76.900000000000006</v>
      </c>
      <c r="D56" s="181">
        <f t="shared" si="0"/>
        <v>44.260222222224712</v>
      </c>
      <c r="E56" s="97">
        <v>21.67</v>
      </c>
      <c r="F56" s="181">
        <f t="shared" si="27"/>
        <v>4.1574296296298634</v>
      </c>
      <c r="G56" s="97">
        <v>11.6</v>
      </c>
      <c r="H56" s="97">
        <v>848.7</v>
      </c>
      <c r="I56" s="97">
        <v>1520.9</v>
      </c>
      <c r="J56" s="185">
        <f t="shared" si="12"/>
        <v>2.2254814814816064</v>
      </c>
      <c r="K56" s="186">
        <f t="shared" si="29"/>
        <v>162.82466666667582</v>
      </c>
      <c r="L56" s="224">
        <f t="shared" si="30"/>
        <v>291.78748148149793</v>
      </c>
      <c r="R56"/>
      <c r="S56"/>
    </row>
    <row r="57" spans="1:19" s="34" customFormat="1" x14ac:dyDescent="0.25">
      <c r="A57" s="95">
        <v>17505.18</v>
      </c>
      <c r="B57" s="96" t="s">
        <v>78</v>
      </c>
      <c r="C57" s="97">
        <v>76.900000000000006</v>
      </c>
      <c r="D57" s="181">
        <f t="shared" si="0"/>
        <v>0</v>
      </c>
      <c r="E57" s="97">
        <v>21.67</v>
      </c>
      <c r="F57" s="181">
        <f t="shared" si="27"/>
        <v>0</v>
      </c>
      <c r="G57" s="97">
        <v>208.3</v>
      </c>
      <c r="H57" s="97">
        <v>954.2</v>
      </c>
      <c r="I57" s="97">
        <v>1066.3</v>
      </c>
      <c r="J57" s="185">
        <f t="shared" ref="J57:J61" si="31">(A57-A56)*((G57+G56)/2)/27</f>
        <v>0</v>
      </c>
      <c r="K57" s="186">
        <f t="shared" ref="K57:K61" si="32">(A57-A56)*((H57+H56)/2)/27</f>
        <v>0</v>
      </c>
      <c r="L57" s="224">
        <f t="shared" ref="L57:L61" si="33">(A57-A56)*((I57+I56)/2)/27</f>
        <v>0</v>
      </c>
      <c r="R57"/>
      <c r="S57"/>
    </row>
    <row r="58" spans="1:19" s="34" customFormat="1" x14ac:dyDescent="0.25">
      <c r="A58" s="95">
        <v>17514.84</v>
      </c>
      <c r="B58" s="96" t="s">
        <v>78</v>
      </c>
      <c r="C58" s="97">
        <v>76.900000000000006</v>
      </c>
      <c r="D58" s="181">
        <f t="shared" si="0"/>
        <v>82.539333333332095</v>
      </c>
      <c r="E58" s="97">
        <v>21.67</v>
      </c>
      <c r="F58" s="181">
        <f t="shared" si="27"/>
        <v>7.7530444444443285</v>
      </c>
      <c r="G58" s="97">
        <v>208.3</v>
      </c>
      <c r="H58" s="97">
        <v>954.2</v>
      </c>
      <c r="I58" s="97">
        <v>1066.3</v>
      </c>
      <c r="J58" s="185">
        <f t="shared" si="31"/>
        <v>74.525111111109993</v>
      </c>
      <c r="K58" s="186">
        <f t="shared" si="32"/>
        <v>341.39155555555044</v>
      </c>
      <c r="L58" s="224">
        <f t="shared" si="33"/>
        <v>381.49844444443869</v>
      </c>
      <c r="M58" s="34" t="s">
        <v>159</v>
      </c>
      <c r="R58"/>
      <c r="S58"/>
    </row>
    <row r="59" spans="1:19" s="34" customFormat="1" x14ac:dyDescent="0.25">
      <c r="A59" s="95">
        <v>17550</v>
      </c>
      <c r="B59" s="96" t="s">
        <v>78</v>
      </c>
      <c r="C59" s="97">
        <v>4.9000000000000004</v>
      </c>
      <c r="D59" s="181">
        <f t="shared" si="0"/>
        <v>159.78266666666602</v>
      </c>
      <c r="E59" s="97">
        <v>19.350000000000001</v>
      </c>
      <c r="F59" s="181">
        <f t="shared" si="27"/>
        <v>26.70857777777767</v>
      </c>
      <c r="G59" s="97">
        <v>128.69999999999999</v>
      </c>
      <c r="H59" s="97">
        <v>48.3</v>
      </c>
      <c r="I59" s="97">
        <v>3073</v>
      </c>
      <c r="J59" s="185">
        <f t="shared" si="31"/>
        <v>219.42444444444354</v>
      </c>
      <c r="K59" s="186">
        <f t="shared" si="32"/>
        <v>652.73888888888621</v>
      </c>
      <c r="L59" s="224">
        <f t="shared" si="33"/>
        <v>2695.1442222222113</v>
      </c>
      <c r="M59" s="34" t="s">
        <v>38</v>
      </c>
      <c r="R59"/>
      <c r="S59"/>
    </row>
    <row r="60" spans="1:19" s="34" customFormat="1" x14ac:dyDescent="0.25">
      <c r="A60" s="95">
        <v>17550</v>
      </c>
      <c r="B60" s="96" t="s">
        <v>78</v>
      </c>
      <c r="C60" s="97">
        <v>4.9000000000000004</v>
      </c>
      <c r="D60" s="181">
        <f t="shared" si="0"/>
        <v>0</v>
      </c>
      <c r="E60" s="97">
        <v>19.350000000000001</v>
      </c>
      <c r="F60" s="181">
        <f t="shared" si="27"/>
        <v>0</v>
      </c>
      <c r="G60" s="97">
        <v>39.299999999999997</v>
      </c>
      <c r="H60" s="97">
        <v>48.3</v>
      </c>
      <c r="I60" s="97">
        <v>558.6</v>
      </c>
      <c r="J60" s="185">
        <f t="shared" si="31"/>
        <v>0</v>
      </c>
      <c r="K60" s="186">
        <f t="shared" si="32"/>
        <v>0</v>
      </c>
      <c r="L60" s="224">
        <f t="shared" si="33"/>
        <v>0</v>
      </c>
      <c r="M60" s="34" t="s">
        <v>37</v>
      </c>
      <c r="R60"/>
      <c r="S60"/>
    </row>
    <row r="61" spans="1:19" s="34" customFormat="1" x14ac:dyDescent="0.25">
      <c r="A61" s="95">
        <v>17559.64</v>
      </c>
      <c r="B61" s="96" t="s">
        <v>78</v>
      </c>
      <c r="C61" s="97">
        <v>97.41</v>
      </c>
      <c r="D61" s="181">
        <f t="shared" si="0"/>
        <v>54.792688888885579</v>
      </c>
      <c r="E61" s="97">
        <v>0</v>
      </c>
      <c r="F61" s="181">
        <f t="shared" si="27"/>
        <v>3.4543333333331248</v>
      </c>
      <c r="G61" s="97">
        <v>115.1</v>
      </c>
      <c r="H61" s="97">
        <v>170.85</v>
      </c>
      <c r="I61" s="97">
        <v>599.79999999999995</v>
      </c>
      <c r="J61" s="185">
        <f t="shared" si="31"/>
        <v>27.563259259257592</v>
      </c>
      <c r="K61" s="186">
        <f t="shared" si="32"/>
        <v>39.122333333330971</v>
      </c>
      <c r="L61" s="224">
        <f t="shared" si="33"/>
        <v>206.79585185183936</v>
      </c>
      <c r="M61" s="34" t="s">
        <v>48</v>
      </c>
      <c r="N61" t="s">
        <v>79</v>
      </c>
      <c r="R61"/>
      <c r="S61"/>
    </row>
    <row r="62" spans="1:19" s="34" customFormat="1" x14ac:dyDescent="0.25">
      <c r="A62" s="95">
        <v>17589.64</v>
      </c>
      <c r="B62" s="96" t="s">
        <v>78</v>
      </c>
      <c r="C62" s="97">
        <v>87.5</v>
      </c>
      <c r="D62" s="181">
        <f t="shared" si="0"/>
        <v>308.18333333333334</v>
      </c>
      <c r="E62" s="97">
        <v>0</v>
      </c>
      <c r="F62" s="181">
        <f t="shared" si="27"/>
        <v>0</v>
      </c>
      <c r="G62" s="97">
        <v>192.03</v>
      </c>
      <c r="H62" s="97">
        <v>40.1</v>
      </c>
      <c r="I62" s="97">
        <v>676.03</v>
      </c>
      <c r="J62" s="185">
        <f>(A62-A61)*((G62+G61)/2)/27</f>
        <v>170.62777777777777</v>
      </c>
      <c r="K62" s="186">
        <f t="shared" ref="K62" si="34">(A62-A61)*((H62+H61)/2)/27</f>
        <v>117.19444444444444</v>
      </c>
      <c r="L62" s="224">
        <f t="shared" ref="L62" si="35">(A62-A61)*((I62+I61)/2)/27</f>
        <v>708.79444444444437</v>
      </c>
      <c r="M62" t="s">
        <v>49</v>
      </c>
      <c r="N62" t="s">
        <v>80</v>
      </c>
      <c r="R62" s="231">
        <f>+SUM(L55:L62)</f>
        <v>5072.6352592592466</v>
      </c>
      <c r="S62" s="230" t="s">
        <v>153</v>
      </c>
    </row>
    <row r="63" spans="1:19" s="34" customFormat="1" x14ac:dyDescent="0.25">
      <c r="A63" s="95"/>
      <c r="B63" s="96"/>
      <c r="C63" s="97"/>
      <c r="D63" s="181"/>
      <c r="E63" s="97"/>
      <c r="F63" s="181"/>
      <c r="G63" s="97"/>
      <c r="H63" s="97"/>
      <c r="I63" s="97"/>
      <c r="J63" s="185"/>
      <c r="K63" s="186"/>
      <c r="L63" s="224"/>
      <c r="M63" s="34" t="s">
        <v>84</v>
      </c>
      <c r="R63"/>
      <c r="S63"/>
    </row>
    <row r="64" spans="1:19" s="34" customFormat="1" x14ac:dyDescent="0.25">
      <c r="A64" s="95">
        <v>17682.75</v>
      </c>
      <c r="B64" s="96" t="s">
        <v>78</v>
      </c>
      <c r="C64" s="97">
        <v>0</v>
      </c>
      <c r="D64" s="181">
        <f t="shared" si="0"/>
        <v>0</v>
      </c>
      <c r="E64" s="97">
        <v>0</v>
      </c>
      <c r="F64" s="181">
        <f t="shared" ref="F64:F65" si="36">(A64-A63)*((E64+E63)/2)/27</f>
        <v>0</v>
      </c>
      <c r="G64" s="97">
        <v>62.12</v>
      </c>
      <c r="H64" s="97">
        <v>0</v>
      </c>
      <c r="I64" s="97"/>
      <c r="J64" s="185">
        <v>0</v>
      </c>
      <c r="K64" s="186">
        <v>0</v>
      </c>
      <c r="L64" s="224">
        <v>0</v>
      </c>
      <c r="M64" t="s">
        <v>46</v>
      </c>
      <c r="N64" t="s">
        <v>79</v>
      </c>
      <c r="R64"/>
      <c r="S64"/>
    </row>
    <row r="65" spans="1:19" s="34" customFormat="1" x14ac:dyDescent="0.25">
      <c r="A65" s="95">
        <v>17712.75</v>
      </c>
      <c r="B65" s="96" t="s">
        <v>78</v>
      </c>
      <c r="C65" s="97">
        <v>0</v>
      </c>
      <c r="D65" s="181">
        <f t="shared" si="0"/>
        <v>0</v>
      </c>
      <c r="E65" s="97">
        <v>0</v>
      </c>
      <c r="F65" s="181">
        <f t="shared" si="36"/>
        <v>0</v>
      </c>
      <c r="G65" s="97">
        <v>36.35</v>
      </c>
      <c r="H65" s="97">
        <v>0</v>
      </c>
      <c r="I65" s="97"/>
      <c r="J65" s="185">
        <f t="shared" si="12"/>
        <v>54.705555555555556</v>
      </c>
      <c r="K65" s="186">
        <f t="shared" si="5"/>
        <v>0</v>
      </c>
      <c r="L65" s="224">
        <f>(A65-A64)*((I65+I64)/2)/27</f>
        <v>0</v>
      </c>
      <c r="M65" t="s">
        <v>48</v>
      </c>
      <c r="N65" t="s">
        <v>80</v>
      </c>
      <c r="R65"/>
      <c r="S65"/>
    </row>
    <row r="66" spans="1:19" s="34" customFormat="1" x14ac:dyDescent="0.25">
      <c r="A66" s="95"/>
      <c r="B66" s="96"/>
      <c r="C66" s="97"/>
      <c r="D66" s="181"/>
      <c r="E66" s="97"/>
      <c r="F66" s="181"/>
      <c r="G66" s="97"/>
      <c r="H66" s="97"/>
      <c r="I66" s="97"/>
      <c r="J66" s="185"/>
      <c r="K66" s="186"/>
      <c r="L66" s="224"/>
      <c r="R66"/>
      <c r="S66"/>
    </row>
    <row r="67" spans="1:19" s="34" customFormat="1" x14ac:dyDescent="0.25">
      <c r="A67" s="95">
        <v>17900</v>
      </c>
      <c r="B67" s="96" t="s">
        <v>78</v>
      </c>
      <c r="C67" s="97">
        <v>0</v>
      </c>
      <c r="D67" s="181">
        <f t="shared" si="0"/>
        <v>0</v>
      </c>
      <c r="E67" s="97">
        <v>0</v>
      </c>
      <c r="F67" s="181">
        <f t="shared" ref="F67:F96" si="37">(A67-A66)*((E67+E66)/2)/27</f>
        <v>0</v>
      </c>
      <c r="G67" s="97">
        <v>38.130000000000003</v>
      </c>
      <c r="H67" s="97">
        <v>1107.3800000000001</v>
      </c>
      <c r="I67" s="97"/>
      <c r="J67" s="185">
        <v>0</v>
      </c>
      <c r="K67" s="186">
        <v>0</v>
      </c>
      <c r="L67" s="224">
        <v>0</v>
      </c>
      <c r="M67" s="34" t="s">
        <v>37</v>
      </c>
      <c r="R67"/>
      <c r="S67"/>
    </row>
    <row r="68" spans="1:19" s="34" customFormat="1" x14ac:dyDescent="0.25">
      <c r="A68" s="95">
        <v>17950</v>
      </c>
      <c r="B68" s="96" t="s">
        <v>78</v>
      </c>
      <c r="C68" s="97">
        <v>12.98</v>
      </c>
      <c r="D68" s="181">
        <f t="shared" si="0"/>
        <v>36.055555555555557</v>
      </c>
      <c r="E68" s="97">
        <v>0</v>
      </c>
      <c r="F68" s="181">
        <f t="shared" si="37"/>
        <v>0</v>
      </c>
      <c r="G68" s="97">
        <v>37.840000000000003</v>
      </c>
      <c r="H68" s="97">
        <v>973.46</v>
      </c>
      <c r="I68" s="97"/>
      <c r="J68" s="185">
        <f t="shared" si="12"/>
        <v>70.342592592592595</v>
      </c>
      <c r="K68" s="186">
        <f t="shared" si="5"/>
        <v>1926.7037037037037</v>
      </c>
      <c r="L68" s="224">
        <f t="shared" ref="L68:L96" si="38">(A68-A67)*((I68+I67)/2)/27</f>
        <v>0</v>
      </c>
      <c r="M68" s="34" t="s">
        <v>38</v>
      </c>
      <c r="R68"/>
      <c r="S68"/>
    </row>
    <row r="69" spans="1:19" s="34" customFormat="1" x14ac:dyDescent="0.25">
      <c r="A69" s="95">
        <v>17950</v>
      </c>
      <c r="B69" s="96" t="s">
        <v>78</v>
      </c>
      <c r="C69" s="97">
        <v>12.98</v>
      </c>
      <c r="D69" s="181">
        <f t="shared" si="0"/>
        <v>0</v>
      </c>
      <c r="E69" s="97">
        <v>0</v>
      </c>
      <c r="F69" s="181">
        <f t="shared" si="37"/>
        <v>0</v>
      </c>
      <c r="G69" s="97">
        <v>92.12</v>
      </c>
      <c r="H69" s="97">
        <v>1117.06</v>
      </c>
      <c r="I69" s="97"/>
      <c r="J69" s="185">
        <f t="shared" si="12"/>
        <v>0</v>
      </c>
      <c r="K69" s="186">
        <f t="shared" si="5"/>
        <v>0</v>
      </c>
      <c r="L69" s="224">
        <f t="shared" si="38"/>
        <v>0</v>
      </c>
      <c r="M69" s="34" t="s">
        <v>37</v>
      </c>
      <c r="R69"/>
      <c r="S69"/>
    </row>
    <row r="70" spans="1:19" s="34" customFormat="1" x14ac:dyDescent="0.25">
      <c r="A70" s="95">
        <v>18000</v>
      </c>
      <c r="B70" s="96" t="s">
        <v>78</v>
      </c>
      <c r="C70" s="97">
        <v>24</v>
      </c>
      <c r="D70" s="181">
        <f t="shared" si="0"/>
        <v>102.72222222222223</v>
      </c>
      <c r="E70" s="97">
        <v>0</v>
      </c>
      <c r="F70" s="181">
        <f t="shared" si="37"/>
        <v>0</v>
      </c>
      <c r="G70" s="97">
        <v>88.46</v>
      </c>
      <c r="H70" s="97">
        <v>907.98</v>
      </c>
      <c r="I70" s="97"/>
      <c r="J70" s="185">
        <f t="shared" si="12"/>
        <v>167.2037037037037</v>
      </c>
      <c r="K70" s="186">
        <f>(A70-A69)*((H70+H69)/2)/27</f>
        <v>1875.037037037037</v>
      </c>
      <c r="L70" s="224">
        <f t="shared" si="38"/>
        <v>0</v>
      </c>
      <c r="R70"/>
      <c r="S70"/>
    </row>
    <row r="71" spans="1:19" s="34" customFormat="1" x14ac:dyDescent="0.25">
      <c r="A71" s="95">
        <v>18050</v>
      </c>
      <c r="B71" s="96" t="s">
        <v>78</v>
      </c>
      <c r="C71" s="97">
        <v>37.119999999999997</v>
      </c>
      <c r="D71" s="181">
        <f t="shared" si="0"/>
        <v>169.77777777777777</v>
      </c>
      <c r="E71" s="97">
        <v>0</v>
      </c>
      <c r="F71" s="181">
        <f t="shared" si="37"/>
        <v>0</v>
      </c>
      <c r="G71" s="97">
        <v>90.34</v>
      </c>
      <c r="H71" s="97">
        <v>702.12</v>
      </c>
      <c r="I71" s="97"/>
      <c r="J71" s="185">
        <f t="shared" si="12"/>
        <v>165.55555555555554</v>
      </c>
      <c r="K71" s="186">
        <f t="shared" si="5"/>
        <v>1490.8333333333333</v>
      </c>
      <c r="L71" s="224">
        <f t="shared" si="38"/>
        <v>0</v>
      </c>
      <c r="R71"/>
      <c r="S71"/>
    </row>
    <row r="72" spans="1:19" s="34" customFormat="1" x14ac:dyDescent="0.25">
      <c r="A72" s="95">
        <v>18100</v>
      </c>
      <c r="B72" s="96" t="s">
        <v>78</v>
      </c>
      <c r="C72" s="97">
        <v>30.44</v>
      </c>
      <c r="D72" s="181">
        <f t="shared" si="0"/>
        <v>187.66666666666666</v>
      </c>
      <c r="E72" s="97">
        <v>0</v>
      </c>
      <c r="F72" s="181">
        <f t="shared" si="37"/>
        <v>0</v>
      </c>
      <c r="G72" s="97">
        <v>98.08</v>
      </c>
      <c r="H72" s="97">
        <v>531.91999999999996</v>
      </c>
      <c r="I72" s="97"/>
      <c r="J72" s="185">
        <f t="shared" si="12"/>
        <v>174.46296296296296</v>
      </c>
      <c r="K72" s="186">
        <f t="shared" si="5"/>
        <v>1142.6296296296296</v>
      </c>
      <c r="L72" s="224">
        <f t="shared" si="38"/>
        <v>0</v>
      </c>
      <c r="R72"/>
      <c r="S72"/>
    </row>
    <row r="73" spans="1:19" s="34" customFormat="1" x14ac:dyDescent="0.25">
      <c r="A73" s="95">
        <v>18150</v>
      </c>
      <c r="B73" s="96" t="s">
        <v>78</v>
      </c>
      <c r="C73" s="97">
        <v>18.73</v>
      </c>
      <c r="D73" s="181">
        <f t="shared" si="0"/>
        <v>136.58333333333334</v>
      </c>
      <c r="E73" s="97">
        <v>0</v>
      </c>
      <c r="F73" s="181">
        <f t="shared" si="37"/>
        <v>0</v>
      </c>
      <c r="G73" s="97">
        <v>83</v>
      </c>
      <c r="H73" s="97">
        <v>389.7</v>
      </c>
      <c r="I73" s="97"/>
      <c r="J73" s="185">
        <f t="shared" ref="J73:J83" si="39">(A73-A72)*((G73+G72)/2)/27</f>
        <v>167.66666666666666</v>
      </c>
      <c r="K73" s="186">
        <f t="shared" ref="K73:K83" si="40">(A73-A72)*((H73+H72)/2)/27</f>
        <v>853.35185185185173</v>
      </c>
      <c r="L73" s="224">
        <f t="shared" si="38"/>
        <v>0</v>
      </c>
      <c r="R73"/>
      <c r="S73"/>
    </row>
    <row r="74" spans="1:19" s="34" customFormat="1" x14ac:dyDescent="0.25">
      <c r="A74" s="95">
        <v>18200</v>
      </c>
      <c r="B74" s="96" t="s">
        <v>78</v>
      </c>
      <c r="C74" s="97">
        <v>24.95</v>
      </c>
      <c r="D74" s="181">
        <f t="shared" si="0"/>
        <v>121.33333333333333</v>
      </c>
      <c r="E74" s="97">
        <v>0</v>
      </c>
      <c r="F74" s="181">
        <f t="shared" si="37"/>
        <v>0</v>
      </c>
      <c r="G74" s="97">
        <v>85.84</v>
      </c>
      <c r="H74" s="97">
        <v>273.36</v>
      </c>
      <c r="I74" s="97"/>
      <c r="J74" s="185">
        <f t="shared" si="39"/>
        <v>156.33333333333334</v>
      </c>
      <c r="K74" s="186">
        <f t="shared" si="40"/>
        <v>613.94444444444446</v>
      </c>
      <c r="L74" s="224">
        <f t="shared" si="38"/>
        <v>0</v>
      </c>
      <c r="R74"/>
      <c r="S74"/>
    </row>
    <row r="75" spans="1:19" s="34" customFormat="1" x14ac:dyDescent="0.25">
      <c r="A75" s="95">
        <v>18250</v>
      </c>
      <c r="B75" s="96" t="s">
        <v>78</v>
      </c>
      <c r="C75" s="97">
        <v>31.66</v>
      </c>
      <c r="D75" s="181">
        <f t="shared" si="0"/>
        <v>157.25</v>
      </c>
      <c r="E75" s="97">
        <v>0</v>
      </c>
      <c r="F75" s="181">
        <f t="shared" si="37"/>
        <v>0</v>
      </c>
      <c r="G75" s="97">
        <v>106.11</v>
      </c>
      <c r="H75" s="97">
        <v>166.32</v>
      </c>
      <c r="I75" s="97"/>
      <c r="J75" s="185">
        <f t="shared" si="39"/>
        <v>177.7314814814815</v>
      </c>
      <c r="K75" s="186">
        <f t="shared" si="40"/>
        <v>407.11111111111109</v>
      </c>
      <c r="L75" s="224">
        <f t="shared" si="38"/>
        <v>0</v>
      </c>
      <c r="R75"/>
      <c r="S75"/>
    </row>
    <row r="76" spans="1:19" s="34" customFormat="1" x14ac:dyDescent="0.25">
      <c r="A76" s="95">
        <v>18300</v>
      </c>
      <c r="B76" s="96" t="s">
        <v>78</v>
      </c>
      <c r="C76" s="97">
        <v>36.200000000000003</v>
      </c>
      <c r="D76" s="181">
        <f t="shared" si="0"/>
        <v>188.5</v>
      </c>
      <c r="E76" s="97">
        <v>0</v>
      </c>
      <c r="F76" s="181">
        <f t="shared" si="37"/>
        <v>0</v>
      </c>
      <c r="G76" s="97">
        <v>70.94</v>
      </c>
      <c r="H76" s="97">
        <v>135.1</v>
      </c>
      <c r="I76" s="97"/>
      <c r="J76" s="185">
        <f t="shared" si="39"/>
        <v>163.93518518518519</v>
      </c>
      <c r="K76" s="186">
        <f t="shared" si="40"/>
        <v>279.09259259259255</v>
      </c>
      <c r="L76" s="224">
        <f t="shared" si="38"/>
        <v>0</v>
      </c>
      <c r="R76"/>
      <c r="S76"/>
    </row>
    <row r="77" spans="1:19" s="34" customFormat="1" x14ac:dyDescent="0.25">
      <c r="A77" s="95">
        <v>18350</v>
      </c>
      <c r="B77" s="96" t="s">
        <v>78</v>
      </c>
      <c r="C77" s="97">
        <v>0</v>
      </c>
      <c r="D77" s="181">
        <f t="shared" si="0"/>
        <v>100.55555555555557</v>
      </c>
      <c r="E77" s="97">
        <v>0</v>
      </c>
      <c r="F77" s="181">
        <f t="shared" si="37"/>
        <v>0</v>
      </c>
      <c r="G77" s="97">
        <v>97.32</v>
      </c>
      <c r="H77" s="97">
        <v>38.39</v>
      </c>
      <c r="I77" s="97"/>
      <c r="J77" s="185">
        <f t="shared" si="39"/>
        <v>155.7962962962963</v>
      </c>
      <c r="K77" s="186">
        <f t="shared" si="40"/>
        <v>160.63888888888889</v>
      </c>
      <c r="L77" s="224">
        <f t="shared" si="38"/>
        <v>0</v>
      </c>
      <c r="R77"/>
      <c r="S77"/>
    </row>
    <row r="78" spans="1:19" s="34" customFormat="1" x14ac:dyDescent="0.25">
      <c r="A78" s="95">
        <v>18400</v>
      </c>
      <c r="B78" s="96" t="s">
        <v>78</v>
      </c>
      <c r="C78" s="97">
        <v>0</v>
      </c>
      <c r="D78" s="181">
        <f t="shared" si="0"/>
        <v>0</v>
      </c>
      <c r="E78" s="97">
        <v>0</v>
      </c>
      <c r="F78" s="181">
        <f t="shared" si="37"/>
        <v>0</v>
      </c>
      <c r="G78" s="97">
        <v>201.46</v>
      </c>
      <c r="H78" s="97">
        <v>13.21</v>
      </c>
      <c r="I78" s="97"/>
      <c r="J78" s="185">
        <f t="shared" si="39"/>
        <v>276.6481481481481</v>
      </c>
      <c r="K78" s="186">
        <f t="shared" si="40"/>
        <v>47.777777777777779</v>
      </c>
      <c r="L78" s="224">
        <f t="shared" si="38"/>
        <v>0</v>
      </c>
      <c r="R78"/>
      <c r="S78"/>
    </row>
    <row r="79" spans="1:19" s="34" customFormat="1" x14ac:dyDescent="0.25">
      <c r="A79" s="95">
        <v>18450</v>
      </c>
      <c r="B79" s="96" t="s">
        <v>78</v>
      </c>
      <c r="C79" s="97">
        <v>0</v>
      </c>
      <c r="D79" s="181">
        <f t="shared" si="0"/>
        <v>0</v>
      </c>
      <c r="E79" s="97">
        <v>0</v>
      </c>
      <c r="F79" s="181">
        <f t="shared" si="37"/>
        <v>0</v>
      </c>
      <c r="G79" s="97">
        <v>160.38</v>
      </c>
      <c r="H79" s="97">
        <v>2.12</v>
      </c>
      <c r="I79" s="97"/>
      <c r="J79" s="185">
        <f t="shared" si="39"/>
        <v>335.03703703703701</v>
      </c>
      <c r="K79" s="186">
        <f t="shared" si="40"/>
        <v>14.194444444444446</v>
      </c>
      <c r="L79" s="224">
        <f t="shared" si="38"/>
        <v>0</v>
      </c>
      <c r="R79"/>
      <c r="S79"/>
    </row>
    <row r="80" spans="1:19" s="34" customFormat="1" x14ac:dyDescent="0.25">
      <c r="A80" s="95">
        <v>18500</v>
      </c>
      <c r="B80" s="96" t="s">
        <v>78</v>
      </c>
      <c r="C80" s="97">
        <v>0</v>
      </c>
      <c r="D80" s="181">
        <f t="shared" si="0"/>
        <v>0</v>
      </c>
      <c r="E80" s="97">
        <v>0</v>
      </c>
      <c r="F80" s="181">
        <f t="shared" si="37"/>
        <v>0</v>
      </c>
      <c r="G80" s="97">
        <v>172.27</v>
      </c>
      <c r="H80" s="97">
        <v>1.1200000000000001</v>
      </c>
      <c r="I80" s="97"/>
      <c r="J80" s="185">
        <f t="shared" si="39"/>
        <v>308.00925925925924</v>
      </c>
      <c r="K80" s="186">
        <f t="shared" si="40"/>
        <v>3</v>
      </c>
      <c r="L80" s="224">
        <f t="shared" si="38"/>
        <v>0</v>
      </c>
      <c r="R80"/>
      <c r="S80"/>
    </row>
    <row r="81" spans="1:21" s="34" customFormat="1" x14ac:dyDescent="0.25">
      <c r="A81" s="95">
        <v>18550</v>
      </c>
      <c r="B81" s="96" t="s">
        <v>78</v>
      </c>
      <c r="C81" s="97">
        <v>0</v>
      </c>
      <c r="D81" s="181">
        <f t="shared" si="0"/>
        <v>0</v>
      </c>
      <c r="E81" s="97">
        <v>0</v>
      </c>
      <c r="F81" s="181">
        <f t="shared" si="37"/>
        <v>0</v>
      </c>
      <c r="G81" s="97">
        <v>159.31</v>
      </c>
      <c r="H81" s="97">
        <v>1.58</v>
      </c>
      <c r="I81" s="97"/>
      <c r="J81" s="185">
        <f t="shared" si="39"/>
        <v>307.01851851851859</v>
      </c>
      <c r="K81" s="186">
        <f t="shared" si="40"/>
        <v>2.5</v>
      </c>
      <c r="L81" s="224">
        <f t="shared" si="38"/>
        <v>0</v>
      </c>
      <c r="R81"/>
      <c r="S81"/>
    </row>
    <row r="82" spans="1:21" s="34" customFormat="1" x14ac:dyDescent="0.25">
      <c r="A82" s="95">
        <v>18600</v>
      </c>
      <c r="B82" s="96" t="s">
        <v>78</v>
      </c>
      <c r="C82" s="97">
        <v>0</v>
      </c>
      <c r="D82" s="181">
        <f t="shared" si="0"/>
        <v>0</v>
      </c>
      <c r="E82" s="97">
        <v>0</v>
      </c>
      <c r="F82" s="181">
        <f t="shared" si="37"/>
        <v>0</v>
      </c>
      <c r="G82" s="97">
        <v>118.08</v>
      </c>
      <c r="H82" s="97">
        <v>0.93</v>
      </c>
      <c r="I82" s="97"/>
      <c r="J82" s="185">
        <f t="shared" si="39"/>
        <v>256.84259259259261</v>
      </c>
      <c r="K82" s="186">
        <f t="shared" si="40"/>
        <v>2.3240740740740744</v>
      </c>
      <c r="L82" s="224">
        <f t="shared" si="38"/>
        <v>0</v>
      </c>
      <c r="R82"/>
      <c r="S82"/>
    </row>
    <row r="83" spans="1:21" s="34" customFormat="1" x14ac:dyDescent="0.25">
      <c r="A83" s="95">
        <v>18650</v>
      </c>
      <c r="B83" s="96" t="s">
        <v>78</v>
      </c>
      <c r="C83" s="97">
        <v>0</v>
      </c>
      <c r="D83" s="181">
        <f t="shared" si="0"/>
        <v>0</v>
      </c>
      <c r="E83" s="97">
        <v>0</v>
      </c>
      <c r="F83" s="181">
        <f t="shared" si="37"/>
        <v>0</v>
      </c>
      <c r="G83" s="97">
        <v>79.069999999999993</v>
      </c>
      <c r="H83" s="97">
        <v>3.57</v>
      </c>
      <c r="I83" s="97"/>
      <c r="J83" s="185">
        <f t="shared" si="39"/>
        <v>182.54629629629628</v>
      </c>
      <c r="K83" s="186">
        <f t="shared" si="40"/>
        <v>4.166666666666667</v>
      </c>
      <c r="L83" s="224">
        <f t="shared" si="38"/>
        <v>0</v>
      </c>
      <c r="R83"/>
      <c r="S83"/>
    </row>
    <row r="84" spans="1:21" s="34" customFormat="1" x14ac:dyDescent="0.25">
      <c r="A84" s="95">
        <v>18700</v>
      </c>
      <c r="B84" s="96" t="s">
        <v>78</v>
      </c>
      <c r="C84" s="97">
        <v>0</v>
      </c>
      <c r="D84" s="181">
        <f t="shared" si="0"/>
        <v>0</v>
      </c>
      <c r="E84" s="97">
        <v>0</v>
      </c>
      <c r="F84" s="181">
        <f t="shared" si="37"/>
        <v>0</v>
      </c>
      <c r="G84" s="97">
        <v>62.48</v>
      </c>
      <c r="H84" s="97">
        <v>19.239999999999998</v>
      </c>
      <c r="I84" s="97"/>
      <c r="J84" s="185">
        <f t="shared" ref="J84:J93" si="41">(A84-A83)*((G84+G83)/2)/27</f>
        <v>131.06481481481481</v>
      </c>
      <c r="K84" s="186">
        <f t="shared" ref="K84:K93" si="42">(A84-A83)*((H84+H83)/2)/27</f>
        <v>21.12037037037037</v>
      </c>
      <c r="L84" s="224">
        <f t="shared" si="38"/>
        <v>0</v>
      </c>
      <c r="R84"/>
      <c r="S84"/>
    </row>
    <row r="85" spans="1:21" s="34" customFormat="1" x14ac:dyDescent="0.25">
      <c r="A85" s="95">
        <v>18750</v>
      </c>
      <c r="B85" s="96" t="s">
        <v>78</v>
      </c>
      <c r="C85" s="97">
        <v>0</v>
      </c>
      <c r="D85" s="181">
        <f t="shared" si="0"/>
        <v>0</v>
      </c>
      <c r="E85" s="97">
        <v>0</v>
      </c>
      <c r="F85" s="181">
        <f t="shared" si="37"/>
        <v>0</v>
      </c>
      <c r="G85" s="97">
        <v>52.04</v>
      </c>
      <c r="H85" s="97">
        <v>49.75</v>
      </c>
      <c r="I85" s="97"/>
      <c r="J85" s="185">
        <f t="shared" si="41"/>
        <v>106.03703703703704</v>
      </c>
      <c r="K85" s="186">
        <f t="shared" si="42"/>
        <v>63.879629629629619</v>
      </c>
      <c r="L85" s="224">
        <f t="shared" si="38"/>
        <v>0</v>
      </c>
      <c r="R85"/>
      <c r="S85"/>
    </row>
    <row r="86" spans="1:21" s="34" customFormat="1" x14ac:dyDescent="0.25">
      <c r="A86" s="95">
        <v>18800</v>
      </c>
      <c r="B86" s="96" t="s">
        <v>78</v>
      </c>
      <c r="C86" s="97">
        <v>0</v>
      </c>
      <c r="D86" s="181">
        <f t="shared" si="0"/>
        <v>0</v>
      </c>
      <c r="E86" s="97">
        <v>0</v>
      </c>
      <c r="F86" s="181">
        <f t="shared" si="37"/>
        <v>0</v>
      </c>
      <c r="G86" s="97">
        <v>48.93</v>
      </c>
      <c r="H86" s="97">
        <v>70.41</v>
      </c>
      <c r="I86" s="97"/>
      <c r="J86" s="185">
        <f t="shared" si="41"/>
        <v>93.490740740740748</v>
      </c>
      <c r="K86" s="186">
        <f t="shared" si="42"/>
        <v>111.25925925925925</v>
      </c>
      <c r="L86" s="224">
        <f t="shared" si="38"/>
        <v>0</v>
      </c>
      <c r="R86"/>
      <c r="S86"/>
    </row>
    <row r="87" spans="1:21" s="34" customFormat="1" x14ac:dyDescent="0.25">
      <c r="A87" s="95">
        <v>18850</v>
      </c>
      <c r="B87" s="96" t="s">
        <v>78</v>
      </c>
      <c r="C87" s="97">
        <v>0</v>
      </c>
      <c r="D87" s="181">
        <f t="shared" si="0"/>
        <v>0</v>
      </c>
      <c r="E87" s="97">
        <v>0</v>
      </c>
      <c r="F87" s="181">
        <f t="shared" si="37"/>
        <v>0</v>
      </c>
      <c r="G87" s="97">
        <v>46.55</v>
      </c>
      <c r="H87" s="97">
        <v>86.52</v>
      </c>
      <c r="I87" s="97"/>
      <c r="J87" s="185">
        <f t="shared" si="41"/>
        <v>88.407407407407391</v>
      </c>
      <c r="K87" s="186">
        <f t="shared" si="42"/>
        <v>145.30555555555554</v>
      </c>
      <c r="L87" s="224">
        <f t="shared" si="38"/>
        <v>0</v>
      </c>
      <c r="R87"/>
      <c r="S87"/>
    </row>
    <row r="88" spans="1:21" s="34" customFormat="1" x14ac:dyDescent="0.25">
      <c r="A88" s="95">
        <v>18900</v>
      </c>
      <c r="B88" s="96" t="s">
        <v>78</v>
      </c>
      <c r="C88" s="97">
        <v>0</v>
      </c>
      <c r="D88" s="181">
        <f t="shared" si="0"/>
        <v>0</v>
      </c>
      <c r="E88" s="97">
        <v>0</v>
      </c>
      <c r="F88" s="181">
        <f t="shared" si="37"/>
        <v>0</v>
      </c>
      <c r="G88" s="97">
        <v>235.87</v>
      </c>
      <c r="H88" s="97">
        <v>80.42</v>
      </c>
      <c r="I88" s="97"/>
      <c r="J88" s="185">
        <f t="shared" si="41"/>
        <v>261.5</v>
      </c>
      <c r="K88" s="186">
        <f t="shared" si="42"/>
        <v>154.57407407407408</v>
      </c>
      <c r="L88" s="224">
        <f t="shared" si="38"/>
        <v>0</v>
      </c>
      <c r="R88"/>
      <c r="S88"/>
    </row>
    <row r="89" spans="1:21" s="34" customFormat="1" x14ac:dyDescent="0.25">
      <c r="A89" s="95">
        <v>18950</v>
      </c>
      <c r="B89" s="96" t="s">
        <v>78</v>
      </c>
      <c r="C89" s="97">
        <v>0</v>
      </c>
      <c r="D89" s="181">
        <f t="shared" si="0"/>
        <v>0</v>
      </c>
      <c r="E89" s="97">
        <v>0</v>
      </c>
      <c r="F89" s="181">
        <f t="shared" si="37"/>
        <v>0</v>
      </c>
      <c r="G89" s="97">
        <v>354.89</v>
      </c>
      <c r="H89" s="97">
        <v>77.13</v>
      </c>
      <c r="I89" s="97"/>
      <c r="J89" s="185">
        <f t="shared" si="41"/>
        <v>547</v>
      </c>
      <c r="K89" s="186">
        <f t="shared" si="42"/>
        <v>145.87962962962965</v>
      </c>
      <c r="L89" s="224">
        <f t="shared" si="38"/>
        <v>0</v>
      </c>
      <c r="R89"/>
      <c r="S89"/>
    </row>
    <row r="90" spans="1:21" s="34" customFormat="1" x14ac:dyDescent="0.25">
      <c r="A90" s="95">
        <v>19000</v>
      </c>
      <c r="B90" s="96" t="s">
        <v>78</v>
      </c>
      <c r="C90" s="97">
        <v>0</v>
      </c>
      <c r="D90" s="181">
        <f t="shared" si="0"/>
        <v>0</v>
      </c>
      <c r="E90" s="97">
        <v>0</v>
      </c>
      <c r="F90" s="181">
        <f t="shared" si="37"/>
        <v>0</v>
      </c>
      <c r="G90" s="97">
        <v>204.93</v>
      </c>
      <c r="H90" s="97">
        <v>68.77</v>
      </c>
      <c r="I90" s="97"/>
      <c r="J90" s="185">
        <f t="shared" si="41"/>
        <v>518.35185185185173</v>
      </c>
      <c r="K90" s="186">
        <f t="shared" si="42"/>
        <v>135.09259259259258</v>
      </c>
      <c r="L90" s="224">
        <f t="shared" si="38"/>
        <v>0</v>
      </c>
      <c r="R90"/>
      <c r="S90"/>
    </row>
    <row r="91" spans="1:21" s="34" customFormat="1" x14ac:dyDescent="0.25">
      <c r="A91" s="95">
        <v>19050</v>
      </c>
      <c r="B91" s="96" t="s">
        <v>78</v>
      </c>
      <c r="C91" s="97">
        <v>0</v>
      </c>
      <c r="D91" s="181">
        <f t="shared" si="0"/>
        <v>0</v>
      </c>
      <c r="E91" s="97">
        <v>0</v>
      </c>
      <c r="F91" s="181">
        <f t="shared" si="37"/>
        <v>0</v>
      </c>
      <c r="G91" s="97">
        <v>268.38</v>
      </c>
      <c r="H91" s="97">
        <v>56.96</v>
      </c>
      <c r="I91" s="97"/>
      <c r="J91" s="185">
        <f t="shared" si="41"/>
        <v>438.25</v>
      </c>
      <c r="K91" s="186">
        <f t="shared" si="42"/>
        <v>116.41666666666664</v>
      </c>
      <c r="L91" s="224">
        <f t="shared" si="38"/>
        <v>0</v>
      </c>
      <c r="R91"/>
      <c r="S91"/>
    </row>
    <row r="92" spans="1:21" s="34" customFormat="1" x14ac:dyDescent="0.25">
      <c r="A92" s="95">
        <v>19100</v>
      </c>
      <c r="B92" s="96" t="s">
        <v>78</v>
      </c>
      <c r="C92" s="97">
        <v>0</v>
      </c>
      <c r="D92" s="181">
        <f t="shared" si="0"/>
        <v>0</v>
      </c>
      <c r="E92" s="97">
        <v>0</v>
      </c>
      <c r="F92" s="181">
        <f t="shared" si="37"/>
        <v>0</v>
      </c>
      <c r="G92" s="97">
        <v>328.68</v>
      </c>
      <c r="H92" s="97">
        <v>55.33</v>
      </c>
      <c r="I92" s="97"/>
      <c r="J92" s="185">
        <f t="shared" si="41"/>
        <v>552.83333333333326</v>
      </c>
      <c r="K92" s="186">
        <f t="shared" si="42"/>
        <v>103.97222222222223</v>
      </c>
      <c r="L92" s="224">
        <f t="shared" si="38"/>
        <v>0</v>
      </c>
      <c r="R92"/>
      <c r="S92"/>
    </row>
    <row r="93" spans="1:21" s="34" customFormat="1" x14ac:dyDescent="0.25">
      <c r="A93" s="95">
        <v>19150</v>
      </c>
      <c r="B93" s="96" t="s">
        <v>78</v>
      </c>
      <c r="C93" s="97">
        <v>0</v>
      </c>
      <c r="D93" s="181">
        <f t="shared" ref="D93:D96" si="43">(A93-A92)*((C93+C92)/2)/9</f>
        <v>0</v>
      </c>
      <c r="E93" s="97">
        <v>0</v>
      </c>
      <c r="F93" s="181">
        <f t="shared" si="37"/>
        <v>0</v>
      </c>
      <c r="G93" s="97">
        <v>346.2</v>
      </c>
      <c r="H93" s="97">
        <v>55.68</v>
      </c>
      <c r="I93" s="97"/>
      <c r="J93" s="185">
        <f t="shared" si="41"/>
        <v>624.88888888888891</v>
      </c>
      <c r="K93" s="186">
        <f t="shared" si="42"/>
        <v>102.78703703703704</v>
      </c>
      <c r="L93" s="224">
        <f t="shared" si="38"/>
        <v>0</v>
      </c>
      <c r="R93"/>
      <c r="S93"/>
    </row>
    <row r="94" spans="1:21" s="34" customFormat="1" x14ac:dyDescent="0.25">
      <c r="A94" s="95">
        <v>19200</v>
      </c>
      <c r="B94" s="96" t="s">
        <v>78</v>
      </c>
      <c r="C94" s="97">
        <v>0</v>
      </c>
      <c r="D94" s="181">
        <f t="shared" si="43"/>
        <v>0</v>
      </c>
      <c r="E94" s="97">
        <v>0</v>
      </c>
      <c r="F94" s="181">
        <f t="shared" si="37"/>
        <v>0</v>
      </c>
      <c r="G94" s="97">
        <v>392.61</v>
      </c>
      <c r="H94" s="97">
        <v>61.74</v>
      </c>
      <c r="I94" s="97"/>
      <c r="J94" s="185">
        <f>(A94-A83)*((G94+G83)/2)/27</f>
        <v>4804.1481481481478</v>
      </c>
      <c r="K94" s="186">
        <f>(A94-A83)*((H94+H83)/2)/27</f>
        <v>665.19444444444446</v>
      </c>
      <c r="L94" s="224">
        <f t="shared" si="38"/>
        <v>0</v>
      </c>
      <c r="R94"/>
      <c r="S94"/>
      <c r="U94"/>
    </row>
    <row r="95" spans="1:21" s="34" customFormat="1" x14ac:dyDescent="0.25">
      <c r="A95" s="95">
        <v>19250</v>
      </c>
      <c r="B95" s="96" t="s">
        <v>78</v>
      </c>
      <c r="C95" s="97">
        <v>0</v>
      </c>
      <c r="D95" s="181">
        <f t="shared" si="43"/>
        <v>0</v>
      </c>
      <c r="E95" s="97">
        <v>0</v>
      </c>
      <c r="F95" s="181">
        <f t="shared" si="37"/>
        <v>0</v>
      </c>
      <c r="G95" s="97">
        <v>354.16</v>
      </c>
      <c r="H95" s="97">
        <v>64.19</v>
      </c>
      <c r="I95" s="97"/>
      <c r="J95" s="185">
        <f t="shared" ref="J95:J96" si="44">(A95-A84)*((G95+G84)/2)/27</f>
        <v>4243.5555555555557</v>
      </c>
      <c r="K95" s="186">
        <f t="shared" ref="K95:K96" si="45">(A95-A84)*((H95+H84)/2)/27</f>
        <v>849.74999999999989</v>
      </c>
      <c r="L95" s="224">
        <f t="shared" si="38"/>
        <v>0</v>
      </c>
      <c r="R95"/>
      <c r="S95"/>
      <c r="U95"/>
    </row>
    <row r="96" spans="1:21" s="34" customFormat="1" ht="15.75" thickBot="1" x14ac:dyDescent="0.3">
      <c r="A96" s="32">
        <v>19300</v>
      </c>
      <c r="B96" s="31" t="s">
        <v>78</v>
      </c>
      <c r="C96" s="33">
        <v>0</v>
      </c>
      <c r="D96" s="189">
        <f t="shared" si="43"/>
        <v>0</v>
      </c>
      <c r="E96" s="33">
        <v>0</v>
      </c>
      <c r="F96" s="181">
        <f t="shared" si="37"/>
        <v>0</v>
      </c>
      <c r="G96" s="33">
        <v>257.10000000000002</v>
      </c>
      <c r="H96" s="33">
        <v>57.46</v>
      </c>
      <c r="I96" s="33"/>
      <c r="J96" s="190">
        <f t="shared" si="44"/>
        <v>3148.6481481481487</v>
      </c>
      <c r="K96" s="191">
        <f t="shared" si="45"/>
        <v>1091.9537037037039</v>
      </c>
      <c r="L96" s="224">
        <f t="shared" si="38"/>
        <v>0</v>
      </c>
      <c r="M96" s="34" t="s">
        <v>38</v>
      </c>
      <c r="R96"/>
      <c r="S96"/>
      <c r="U96"/>
    </row>
    <row r="97" spans="1:19" s="34" customFormat="1" ht="15.75" thickBot="1" x14ac:dyDescent="0.3">
      <c r="A97" s="36"/>
      <c r="B97" s="37"/>
      <c r="C97" s="38"/>
      <c r="D97" s="39">
        <f>SUM(D5:D96)</f>
        <v>4699.1919166666648</v>
      </c>
      <c r="E97" s="40"/>
      <c r="F97" s="102">
        <f>SUM(F5:F96)</f>
        <v>1855.5632018518515</v>
      </c>
      <c r="G97" s="40"/>
      <c r="H97" s="40"/>
      <c r="I97" s="38"/>
      <c r="J97" s="41">
        <f>SUM(J5:J96)</f>
        <v>23275.664975925916</v>
      </c>
      <c r="K97" s="42">
        <f>SUM(K5:K96)</f>
        <v>57848.53110555563</v>
      </c>
      <c r="L97" s="42">
        <f>SUM(L5:L96)</f>
        <v>16697.273987037039</v>
      </c>
      <c r="R97"/>
      <c r="S97"/>
    </row>
    <row r="98" spans="1:19" s="34" customFormat="1" x14ac:dyDescent="0.25">
      <c r="A98" s="44"/>
    </row>
    <row r="99" spans="1:19" x14ac:dyDescent="0.25">
      <c r="A99"/>
      <c r="B99"/>
      <c r="C99" s="34"/>
      <c r="D99" s="34"/>
      <c r="E99" s="34"/>
      <c r="F99" s="34"/>
    </row>
    <row r="100" spans="1:19" x14ac:dyDescent="0.25">
      <c r="A100"/>
      <c r="B100"/>
      <c r="C100" s="34"/>
      <c r="D100" s="34"/>
      <c r="E100" s="34"/>
      <c r="F100" s="34"/>
    </row>
    <row r="101" spans="1:19" x14ac:dyDescent="0.25">
      <c r="A101"/>
      <c r="B101"/>
      <c r="C101" s="34"/>
      <c r="D101" s="34"/>
      <c r="E101" s="34"/>
      <c r="F101" s="34"/>
    </row>
    <row r="102" spans="1:19" x14ac:dyDescent="0.25">
      <c r="A102"/>
      <c r="B102"/>
      <c r="C102" s="34"/>
      <c r="D102" s="34"/>
      <c r="E102" s="34"/>
      <c r="F102" s="34"/>
    </row>
    <row r="103" spans="1:19" x14ac:dyDescent="0.25">
      <c r="A103"/>
      <c r="B103"/>
      <c r="C103" s="34"/>
      <c r="D103" s="34"/>
      <c r="E103" s="34"/>
      <c r="F103" s="34"/>
    </row>
    <row r="104" spans="1:19" x14ac:dyDescent="0.25">
      <c r="A104"/>
      <c r="B104"/>
      <c r="C104" s="34"/>
      <c r="D104" s="34"/>
      <c r="E104" s="34"/>
      <c r="F104" s="34"/>
    </row>
    <row r="105" spans="1:19" x14ac:dyDescent="0.25">
      <c r="A105"/>
      <c r="B105"/>
      <c r="C105" s="34"/>
      <c r="D105" s="34"/>
      <c r="E105" s="34"/>
      <c r="F105" s="34"/>
    </row>
    <row r="106" spans="1:19" x14ac:dyDescent="0.25">
      <c r="A106"/>
      <c r="B106"/>
      <c r="C106" s="34"/>
      <c r="D106" s="34"/>
      <c r="E106" s="34"/>
      <c r="F106" s="34"/>
    </row>
    <row r="107" spans="1:19" x14ac:dyDescent="0.25">
      <c r="A107"/>
      <c r="B107"/>
      <c r="C107" s="34"/>
      <c r="D107" s="34"/>
      <c r="E107" s="34"/>
      <c r="F107" s="34"/>
    </row>
    <row r="108" spans="1:19" x14ac:dyDescent="0.25">
      <c r="B108"/>
      <c r="C108" s="34"/>
      <c r="D108" s="34"/>
      <c r="E108" s="34"/>
      <c r="F108" s="34"/>
    </row>
  </sheetData>
  <mergeCells count="7">
    <mergeCell ref="A1:C1"/>
    <mergeCell ref="A2:A4"/>
    <mergeCell ref="H2:I2"/>
    <mergeCell ref="K2:L2"/>
    <mergeCell ref="B3:B4"/>
    <mergeCell ref="H3:I3"/>
    <mergeCell ref="K3:L3"/>
  </mergeCells>
  <pageMargins left="0.7" right="0.7" top="0.75" bottom="0.75" header="0.3" footer="0.3"/>
  <pageSetup scale="60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view="pageBreakPreview" topLeftCell="A4" zoomScale="60" zoomScaleNormal="100" workbookViewId="0">
      <selection activeCell="J15" sqref="J15"/>
    </sheetView>
  </sheetViews>
  <sheetFormatPr defaultRowHeight="15" x14ac:dyDescent="0.25"/>
  <cols>
    <col min="1" max="1" width="11.5703125" style="46" customWidth="1"/>
    <col min="2" max="2" width="10.7109375" style="34" bestFit="1" customWidth="1"/>
    <col min="3" max="3" width="12.5703125" customWidth="1"/>
    <col min="4" max="6" width="13" customWidth="1"/>
    <col min="7" max="7" width="15.85546875" customWidth="1"/>
    <col min="8" max="8" width="12.42578125" bestFit="1" customWidth="1"/>
    <col min="9" max="9" width="10.42578125" bestFit="1" customWidth="1"/>
    <col min="10" max="10" width="21.5703125" customWidth="1"/>
    <col min="11" max="11" width="13.42578125" bestFit="1" customWidth="1"/>
    <col min="12" max="12" width="10.42578125" bestFit="1" customWidth="1"/>
    <col min="13" max="13" width="16.42578125" bestFit="1" customWidth="1"/>
    <col min="255" max="255" width="9.5703125" customWidth="1"/>
    <col min="257" max="257" width="12.5703125" customWidth="1"/>
    <col min="258" max="258" width="13" customWidth="1"/>
    <col min="511" max="511" width="9.5703125" customWidth="1"/>
    <col min="513" max="513" width="12.5703125" customWidth="1"/>
    <col min="514" max="514" width="13" customWidth="1"/>
    <col min="767" max="767" width="9.5703125" customWidth="1"/>
    <col min="769" max="769" width="12.5703125" customWidth="1"/>
    <col min="770" max="770" width="13" customWidth="1"/>
    <col min="1023" max="1023" width="9.5703125" customWidth="1"/>
    <col min="1025" max="1025" width="12.5703125" customWidth="1"/>
    <col min="1026" max="1026" width="13" customWidth="1"/>
    <col min="1279" max="1279" width="9.5703125" customWidth="1"/>
    <col min="1281" max="1281" width="12.5703125" customWidth="1"/>
    <col min="1282" max="1282" width="13" customWidth="1"/>
    <col min="1535" max="1535" width="9.5703125" customWidth="1"/>
    <col min="1537" max="1537" width="12.5703125" customWidth="1"/>
    <col min="1538" max="1538" width="13" customWidth="1"/>
    <col min="1791" max="1791" width="9.5703125" customWidth="1"/>
    <col min="1793" max="1793" width="12.5703125" customWidth="1"/>
    <col min="1794" max="1794" width="13" customWidth="1"/>
    <col min="2047" max="2047" width="9.5703125" customWidth="1"/>
    <col min="2049" max="2049" width="12.5703125" customWidth="1"/>
    <col min="2050" max="2050" width="13" customWidth="1"/>
    <col min="2303" max="2303" width="9.5703125" customWidth="1"/>
    <col min="2305" max="2305" width="12.5703125" customWidth="1"/>
    <col min="2306" max="2306" width="13" customWidth="1"/>
    <col min="2559" max="2559" width="9.5703125" customWidth="1"/>
    <col min="2561" max="2561" width="12.5703125" customWidth="1"/>
    <col min="2562" max="2562" width="13" customWidth="1"/>
    <col min="2815" max="2815" width="9.5703125" customWidth="1"/>
    <col min="2817" max="2817" width="12.5703125" customWidth="1"/>
    <col min="2818" max="2818" width="13" customWidth="1"/>
    <col min="3071" max="3071" width="9.5703125" customWidth="1"/>
    <col min="3073" max="3073" width="12.5703125" customWidth="1"/>
    <col min="3074" max="3074" width="13" customWidth="1"/>
    <col min="3327" max="3327" width="9.5703125" customWidth="1"/>
    <col min="3329" max="3329" width="12.5703125" customWidth="1"/>
    <col min="3330" max="3330" width="13" customWidth="1"/>
    <col min="3583" max="3583" width="9.5703125" customWidth="1"/>
    <col min="3585" max="3585" width="12.5703125" customWidth="1"/>
    <col min="3586" max="3586" width="13" customWidth="1"/>
    <col min="3839" max="3839" width="9.5703125" customWidth="1"/>
    <col min="3841" max="3841" width="12.5703125" customWidth="1"/>
    <col min="3842" max="3842" width="13" customWidth="1"/>
    <col min="4095" max="4095" width="9.5703125" customWidth="1"/>
    <col min="4097" max="4097" width="12.5703125" customWidth="1"/>
    <col min="4098" max="4098" width="13" customWidth="1"/>
    <col min="4351" max="4351" width="9.5703125" customWidth="1"/>
    <col min="4353" max="4353" width="12.5703125" customWidth="1"/>
    <col min="4354" max="4354" width="13" customWidth="1"/>
    <col min="4607" max="4607" width="9.5703125" customWidth="1"/>
    <col min="4609" max="4609" width="12.5703125" customWidth="1"/>
    <col min="4610" max="4610" width="13" customWidth="1"/>
    <col min="4863" max="4863" width="9.5703125" customWidth="1"/>
    <col min="4865" max="4865" width="12.5703125" customWidth="1"/>
    <col min="4866" max="4866" width="13" customWidth="1"/>
    <col min="5119" max="5119" width="9.5703125" customWidth="1"/>
    <col min="5121" max="5121" width="12.5703125" customWidth="1"/>
    <col min="5122" max="5122" width="13" customWidth="1"/>
    <col min="5375" max="5375" width="9.5703125" customWidth="1"/>
    <col min="5377" max="5377" width="12.5703125" customWidth="1"/>
    <col min="5378" max="5378" width="13" customWidth="1"/>
    <col min="5631" max="5631" width="9.5703125" customWidth="1"/>
    <col min="5633" max="5633" width="12.5703125" customWidth="1"/>
    <col min="5634" max="5634" width="13" customWidth="1"/>
    <col min="5887" max="5887" width="9.5703125" customWidth="1"/>
    <col min="5889" max="5889" width="12.5703125" customWidth="1"/>
    <col min="5890" max="5890" width="13" customWidth="1"/>
    <col min="6143" max="6143" width="9.5703125" customWidth="1"/>
    <col min="6145" max="6145" width="12.5703125" customWidth="1"/>
    <col min="6146" max="6146" width="13" customWidth="1"/>
    <col min="6399" max="6399" width="9.5703125" customWidth="1"/>
    <col min="6401" max="6401" width="12.5703125" customWidth="1"/>
    <col min="6402" max="6402" width="13" customWidth="1"/>
    <col min="6655" max="6655" width="9.5703125" customWidth="1"/>
    <col min="6657" max="6657" width="12.5703125" customWidth="1"/>
    <col min="6658" max="6658" width="13" customWidth="1"/>
    <col min="6911" max="6911" width="9.5703125" customWidth="1"/>
    <col min="6913" max="6913" width="12.5703125" customWidth="1"/>
    <col min="6914" max="6914" width="13" customWidth="1"/>
    <col min="7167" max="7167" width="9.5703125" customWidth="1"/>
    <col min="7169" max="7169" width="12.5703125" customWidth="1"/>
    <col min="7170" max="7170" width="13" customWidth="1"/>
    <col min="7423" max="7423" width="9.5703125" customWidth="1"/>
    <col min="7425" max="7425" width="12.5703125" customWidth="1"/>
    <col min="7426" max="7426" width="13" customWidth="1"/>
    <col min="7679" max="7679" width="9.5703125" customWidth="1"/>
    <col min="7681" max="7681" width="12.5703125" customWidth="1"/>
    <col min="7682" max="7682" width="13" customWidth="1"/>
    <col min="7935" max="7935" width="9.5703125" customWidth="1"/>
    <col min="7937" max="7937" width="12.5703125" customWidth="1"/>
    <col min="7938" max="7938" width="13" customWidth="1"/>
    <col min="8191" max="8191" width="9.5703125" customWidth="1"/>
    <col min="8193" max="8193" width="12.5703125" customWidth="1"/>
    <col min="8194" max="8194" width="13" customWidth="1"/>
    <col min="8447" max="8447" width="9.5703125" customWidth="1"/>
    <col min="8449" max="8449" width="12.5703125" customWidth="1"/>
    <col min="8450" max="8450" width="13" customWidth="1"/>
    <col min="8703" max="8703" width="9.5703125" customWidth="1"/>
    <col min="8705" max="8705" width="12.5703125" customWidth="1"/>
    <col min="8706" max="8706" width="13" customWidth="1"/>
    <col min="8959" max="8959" width="9.5703125" customWidth="1"/>
    <col min="8961" max="8961" width="12.5703125" customWidth="1"/>
    <col min="8962" max="8962" width="13" customWidth="1"/>
    <col min="9215" max="9215" width="9.5703125" customWidth="1"/>
    <col min="9217" max="9217" width="12.5703125" customWidth="1"/>
    <col min="9218" max="9218" width="13" customWidth="1"/>
    <col min="9471" max="9471" width="9.5703125" customWidth="1"/>
    <col min="9473" max="9473" width="12.5703125" customWidth="1"/>
    <col min="9474" max="9474" width="13" customWidth="1"/>
    <col min="9727" max="9727" width="9.5703125" customWidth="1"/>
    <col min="9729" max="9729" width="12.5703125" customWidth="1"/>
    <col min="9730" max="9730" width="13" customWidth="1"/>
    <col min="9983" max="9983" width="9.5703125" customWidth="1"/>
    <col min="9985" max="9985" width="12.5703125" customWidth="1"/>
    <col min="9986" max="9986" width="13" customWidth="1"/>
    <col min="10239" max="10239" width="9.5703125" customWidth="1"/>
    <col min="10241" max="10241" width="12.5703125" customWidth="1"/>
    <col min="10242" max="10242" width="13" customWidth="1"/>
    <col min="10495" max="10495" width="9.5703125" customWidth="1"/>
    <col min="10497" max="10497" width="12.5703125" customWidth="1"/>
    <col min="10498" max="10498" width="13" customWidth="1"/>
    <col min="10751" max="10751" width="9.5703125" customWidth="1"/>
    <col min="10753" max="10753" width="12.5703125" customWidth="1"/>
    <col min="10754" max="10754" width="13" customWidth="1"/>
    <col min="11007" max="11007" width="9.5703125" customWidth="1"/>
    <col min="11009" max="11009" width="12.5703125" customWidth="1"/>
    <col min="11010" max="11010" width="13" customWidth="1"/>
    <col min="11263" max="11263" width="9.5703125" customWidth="1"/>
    <col min="11265" max="11265" width="12.5703125" customWidth="1"/>
    <col min="11266" max="11266" width="13" customWidth="1"/>
    <col min="11519" max="11519" width="9.5703125" customWidth="1"/>
    <col min="11521" max="11521" width="12.5703125" customWidth="1"/>
    <col min="11522" max="11522" width="13" customWidth="1"/>
    <col min="11775" max="11775" width="9.5703125" customWidth="1"/>
    <col min="11777" max="11777" width="12.5703125" customWidth="1"/>
    <col min="11778" max="11778" width="13" customWidth="1"/>
    <col min="12031" max="12031" width="9.5703125" customWidth="1"/>
    <col min="12033" max="12033" width="12.5703125" customWidth="1"/>
    <col min="12034" max="12034" width="13" customWidth="1"/>
    <col min="12287" max="12287" width="9.5703125" customWidth="1"/>
    <col min="12289" max="12289" width="12.5703125" customWidth="1"/>
    <col min="12290" max="12290" width="13" customWidth="1"/>
    <col min="12543" max="12543" width="9.5703125" customWidth="1"/>
    <col min="12545" max="12545" width="12.5703125" customWidth="1"/>
    <col min="12546" max="12546" width="13" customWidth="1"/>
    <col min="12799" max="12799" width="9.5703125" customWidth="1"/>
    <col min="12801" max="12801" width="12.5703125" customWidth="1"/>
    <col min="12802" max="12802" width="13" customWidth="1"/>
    <col min="13055" max="13055" width="9.5703125" customWidth="1"/>
    <col min="13057" max="13057" width="12.5703125" customWidth="1"/>
    <col min="13058" max="13058" width="13" customWidth="1"/>
    <col min="13311" max="13311" width="9.5703125" customWidth="1"/>
    <col min="13313" max="13313" width="12.5703125" customWidth="1"/>
    <col min="13314" max="13314" width="13" customWidth="1"/>
    <col min="13567" max="13567" width="9.5703125" customWidth="1"/>
    <col min="13569" max="13569" width="12.5703125" customWidth="1"/>
    <col min="13570" max="13570" width="13" customWidth="1"/>
    <col min="13823" max="13823" width="9.5703125" customWidth="1"/>
    <col min="13825" max="13825" width="12.5703125" customWidth="1"/>
    <col min="13826" max="13826" width="13" customWidth="1"/>
    <col min="14079" max="14079" width="9.5703125" customWidth="1"/>
    <col min="14081" max="14081" width="12.5703125" customWidth="1"/>
    <col min="14082" max="14082" width="13" customWidth="1"/>
    <col min="14335" max="14335" width="9.5703125" customWidth="1"/>
    <col min="14337" max="14337" width="12.5703125" customWidth="1"/>
    <col min="14338" max="14338" width="13" customWidth="1"/>
    <col min="14591" max="14591" width="9.5703125" customWidth="1"/>
    <col min="14593" max="14593" width="12.5703125" customWidth="1"/>
    <col min="14594" max="14594" width="13" customWidth="1"/>
    <col min="14847" max="14847" width="9.5703125" customWidth="1"/>
    <col min="14849" max="14849" width="12.5703125" customWidth="1"/>
    <col min="14850" max="14850" width="13" customWidth="1"/>
    <col min="15103" max="15103" width="9.5703125" customWidth="1"/>
    <col min="15105" max="15105" width="12.5703125" customWidth="1"/>
    <col min="15106" max="15106" width="13" customWidth="1"/>
    <col min="15359" max="15359" width="9.5703125" customWidth="1"/>
    <col min="15361" max="15361" width="12.5703125" customWidth="1"/>
    <col min="15362" max="15362" width="13" customWidth="1"/>
    <col min="15615" max="15615" width="9.5703125" customWidth="1"/>
    <col min="15617" max="15617" width="12.5703125" customWidth="1"/>
    <col min="15618" max="15618" width="13" customWidth="1"/>
    <col min="15871" max="15871" width="9.5703125" customWidth="1"/>
    <col min="15873" max="15873" width="12.5703125" customWidth="1"/>
    <col min="15874" max="15874" width="13" customWidth="1"/>
    <col min="16127" max="16127" width="9.5703125" customWidth="1"/>
    <col min="16129" max="16129" width="12.5703125" customWidth="1"/>
    <col min="16130" max="16130" width="13" customWidth="1"/>
  </cols>
  <sheetData>
    <row r="1" spans="1:21" ht="19.5" thickBot="1" x14ac:dyDescent="0.3">
      <c r="A1" s="336" t="s">
        <v>10</v>
      </c>
      <c r="B1" s="336"/>
      <c r="C1" s="336"/>
    </row>
    <row r="2" spans="1:21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0" t="s">
        <v>81</v>
      </c>
      <c r="F2" s="73" t="s">
        <v>81</v>
      </c>
      <c r="G2" s="21" t="s">
        <v>22</v>
      </c>
      <c r="H2" s="340" t="s">
        <v>23</v>
      </c>
      <c r="I2" s="341"/>
      <c r="J2" s="22" t="s">
        <v>24</v>
      </c>
      <c r="K2" s="342" t="s">
        <v>25</v>
      </c>
      <c r="L2" s="343"/>
    </row>
    <row r="3" spans="1:21" ht="15.75" thickBot="1" x14ac:dyDescent="0.3">
      <c r="A3" s="338"/>
      <c r="B3" s="344" t="s">
        <v>77</v>
      </c>
      <c r="C3" s="24" t="s">
        <v>27</v>
      </c>
      <c r="D3" s="24" t="s">
        <v>28</v>
      </c>
      <c r="E3" s="24" t="s">
        <v>29</v>
      </c>
      <c r="F3" s="24" t="s">
        <v>30</v>
      </c>
      <c r="G3" s="25" t="s">
        <v>29</v>
      </c>
      <c r="H3" s="346" t="s">
        <v>29</v>
      </c>
      <c r="I3" s="347"/>
      <c r="J3" s="26" t="s">
        <v>30</v>
      </c>
      <c r="K3" s="346" t="s">
        <v>30</v>
      </c>
      <c r="L3" s="348"/>
    </row>
    <row r="4" spans="1:21" ht="127.5" customHeight="1" thickBot="1" x14ac:dyDescent="0.3">
      <c r="A4" s="339"/>
      <c r="B4" s="345"/>
      <c r="C4" s="27" t="s">
        <v>31</v>
      </c>
      <c r="D4" s="27" t="s">
        <v>31</v>
      </c>
      <c r="E4" s="27" t="s">
        <v>82</v>
      </c>
      <c r="F4" s="27" t="s">
        <v>82</v>
      </c>
      <c r="G4" s="28" t="s">
        <v>32</v>
      </c>
      <c r="H4" s="29" t="s">
        <v>33</v>
      </c>
      <c r="I4" s="28" t="s">
        <v>34</v>
      </c>
      <c r="J4" s="28" t="s">
        <v>32</v>
      </c>
      <c r="K4" s="29" t="s">
        <v>33</v>
      </c>
      <c r="L4" s="30" t="s">
        <v>34</v>
      </c>
    </row>
    <row r="5" spans="1:21" ht="15" customHeight="1" x14ac:dyDescent="0.25">
      <c r="A5" s="91">
        <v>27797.84</v>
      </c>
      <c r="B5" s="85" t="s">
        <v>83</v>
      </c>
      <c r="C5" s="92">
        <v>0</v>
      </c>
      <c r="D5" s="180">
        <v>0</v>
      </c>
      <c r="E5" s="92">
        <v>0</v>
      </c>
      <c r="F5" s="180">
        <v>0</v>
      </c>
      <c r="G5" s="93">
        <v>1.37</v>
      </c>
      <c r="H5" s="93">
        <v>0</v>
      </c>
      <c r="I5" s="83" t="s">
        <v>36</v>
      </c>
      <c r="J5" s="193">
        <f>(42)*((G5+G5)/2)/27</f>
        <v>2.1311111111111112</v>
      </c>
      <c r="K5" s="194">
        <f>(42)*((H5+H5)/2)/27</f>
        <v>0</v>
      </c>
      <c r="L5" s="94"/>
      <c r="M5" t="s">
        <v>37</v>
      </c>
    </row>
    <row r="6" spans="1:21" x14ac:dyDescent="0.25">
      <c r="A6" s="84">
        <v>27800</v>
      </c>
      <c r="B6" s="88" t="s">
        <v>83</v>
      </c>
      <c r="C6" s="86">
        <v>0</v>
      </c>
      <c r="D6" s="192">
        <f>(A6-A5)*((C6+C5)/2)/9</f>
        <v>0</v>
      </c>
      <c r="E6" s="86">
        <v>0</v>
      </c>
      <c r="F6" s="192">
        <f>(A6-A5)*((E6+E5)/2)/27</f>
        <v>0</v>
      </c>
      <c r="G6" s="90">
        <v>1.37</v>
      </c>
      <c r="H6" s="86">
        <v>0</v>
      </c>
      <c r="I6" s="89" t="s">
        <v>36</v>
      </c>
      <c r="J6" s="193">
        <f>(A6-A5)*((G6+G5)/2)/27</f>
        <v>0.10959999999999262</v>
      </c>
      <c r="K6" s="194">
        <f>(A6-A5)*((H6+H5)/2)/27</f>
        <v>0</v>
      </c>
      <c r="L6" s="87"/>
    </row>
    <row r="7" spans="1:21" x14ac:dyDescent="0.25">
      <c r="A7" s="84">
        <v>27850</v>
      </c>
      <c r="B7" s="88" t="s">
        <v>83</v>
      </c>
      <c r="C7" s="86">
        <v>0</v>
      </c>
      <c r="D7" s="192">
        <f t="shared" ref="D7:D11" si="0">(A7-A6)*((C7+C6)/2)/9</f>
        <v>0</v>
      </c>
      <c r="E7" s="86">
        <v>0</v>
      </c>
      <c r="F7" s="192">
        <f t="shared" ref="F7:F11" si="1">(A7-A6)*((E7+E6)/2)/27</f>
        <v>0</v>
      </c>
      <c r="G7" s="86">
        <v>6.79</v>
      </c>
      <c r="H7" s="86">
        <v>118.85</v>
      </c>
      <c r="I7" s="89" t="s">
        <v>36</v>
      </c>
      <c r="J7" s="193">
        <f>27.27*((G7+G6)/2)/27</f>
        <v>4.1208</v>
      </c>
      <c r="K7" s="194">
        <f t="shared" ref="K7:K10" si="2">(A7-A6)*((H7+H6)/2)/27</f>
        <v>110.04629629629629</v>
      </c>
      <c r="L7" s="87"/>
    </row>
    <row r="8" spans="1:21" x14ac:dyDescent="0.25">
      <c r="A8" s="84">
        <v>27900</v>
      </c>
      <c r="B8" s="88" t="s">
        <v>83</v>
      </c>
      <c r="C8" s="86">
        <v>0</v>
      </c>
      <c r="D8" s="192">
        <f t="shared" si="0"/>
        <v>0</v>
      </c>
      <c r="E8" s="86">
        <v>0</v>
      </c>
      <c r="F8" s="192">
        <f t="shared" si="1"/>
        <v>0</v>
      </c>
      <c r="G8" s="86">
        <v>5.64</v>
      </c>
      <c r="H8" s="86">
        <v>260.16000000000003</v>
      </c>
      <c r="I8" s="89" t="s">
        <v>36</v>
      </c>
      <c r="J8" s="193">
        <f>(A8-A7)*((G8+G7)/2)/27</f>
        <v>11.50925925925926</v>
      </c>
      <c r="K8" s="194">
        <f t="shared" si="2"/>
        <v>350.93518518518516</v>
      </c>
      <c r="L8" s="87"/>
    </row>
    <row r="9" spans="1:21" x14ac:dyDescent="0.25">
      <c r="A9" s="84">
        <v>27950</v>
      </c>
      <c r="B9" s="88" t="s">
        <v>83</v>
      </c>
      <c r="C9" s="86">
        <v>0</v>
      </c>
      <c r="D9" s="192">
        <f t="shared" si="0"/>
        <v>0</v>
      </c>
      <c r="E9" s="86">
        <v>0</v>
      </c>
      <c r="F9" s="192">
        <f t="shared" si="1"/>
        <v>0</v>
      </c>
      <c r="G9" s="86">
        <v>5.62</v>
      </c>
      <c r="H9" s="86">
        <v>240.52</v>
      </c>
      <c r="I9" s="89" t="s">
        <v>36</v>
      </c>
      <c r="J9" s="193">
        <f t="shared" ref="J9:J10" si="3">(A9-A8)*((G9+G8)/2)/27</f>
        <v>10.425925925925926</v>
      </c>
      <c r="K9" s="194">
        <f t="shared" si="2"/>
        <v>463.59259259259267</v>
      </c>
      <c r="L9" s="87"/>
      <c r="U9" s="80"/>
    </row>
    <row r="10" spans="1:21" x14ac:dyDescent="0.25">
      <c r="A10" s="84">
        <v>28000</v>
      </c>
      <c r="B10" s="88" t="s">
        <v>83</v>
      </c>
      <c r="C10" s="86">
        <v>0</v>
      </c>
      <c r="D10" s="192">
        <f t="shared" si="0"/>
        <v>0</v>
      </c>
      <c r="E10" s="86">
        <v>0</v>
      </c>
      <c r="F10" s="192">
        <f t="shared" si="1"/>
        <v>0</v>
      </c>
      <c r="G10" s="86">
        <v>5.61</v>
      </c>
      <c r="H10" s="86">
        <v>143.37</v>
      </c>
      <c r="I10" s="89" t="s">
        <v>36</v>
      </c>
      <c r="J10" s="193">
        <f t="shared" si="3"/>
        <v>10.398148148148149</v>
      </c>
      <c r="K10" s="194">
        <f t="shared" si="2"/>
        <v>355.4537037037037</v>
      </c>
      <c r="L10" s="87"/>
    </row>
    <row r="11" spans="1:21" ht="15.75" thickBot="1" x14ac:dyDescent="0.3">
      <c r="A11" s="32">
        <v>28036.92</v>
      </c>
      <c r="B11" s="31" t="s">
        <v>83</v>
      </c>
      <c r="C11" s="33">
        <v>14.16</v>
      </c>
      <c r="D11" s="189">
        <f t="shared" si="0"/>
        <v>29.043733333331961</v>
      </c>
      <c r="E11" s="33">
        <v>0</v>
      </c>
      <c r="F11" s="192">
        <f t="shared" si="1"/>
        <v>0</v>
      </c>
      <c r="G11" s="33">
        <v>54.52</v>
      </c>
      <c r="H11" s="33">
        <v>132.77000000000001</v>
      </c>
      <c r="I11" s="82" t="s">
        <v>36</v>
      </c>
      <c r="J11" s="190">
        <f>(A11-A10)*((G11+G10)/2)/27</f>
        <v>41.111103703701758</v>
      </c>
      <c r="K11" s="191">
        <f>(A11-A10)*((H11+H10)/2)/27</f>
        <v>188.7979407407318</v>
      </c>
      <c r="L11" s="35"/>
      <c r="M11" t="s">
        <v>38</v>
      </c>
    </row>
    <row r="12" spans="1:21" ht="15.75" thickBot="1" x14ac:dyDescent="0.3">
      <c r="A12" s="36"/>
      <c r="B12" s="37"/>
      <c r="C12" s="38"/>
      <c r="D12" s="39">
        <f>SUM(D5:D11)</f>
        <v>29.043733333331961</v>
      </c>
      <c r="E12" s="40"/>
      <c r="F12" s="102">
        <f>SUM(F5:F11)</f>
        <v>0</v>
      </c>
      <c r="G12" s="40"/>
      <c r="H12" s="40"/>
      <c r="I12" s="38"/>
      <c r="J12" s="41">
        <f>SUM(J5:J11)</f>
        <v>79.8059481481462</v>
      </c>
      <c r="K12" s="42">
        <f>SUM(K5:K11)</f>
        <v>1468.8257185185096</v>
      </c>
      <c r="L12" s="43"/>
    </row>
    <row r="13" spans="1:21" x14ac:dyDescent="0.25">
      <c r="A13" s="4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21" x14ac:dyDescent="0.25">
      <c r="A14" s="4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21" x14ac:dyDescent="0.25">
      <c r="A15" s="4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21" x14ac:dyDescent="0.25">
      <c r="A16" s="45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23" x14ac:dyDescent="0.25">
      <c r="A17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23" x14ac:dyDescent="0.25">
      <c r="A18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23" x14ac:dyDescent="0.25">
      <c r="A19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23" x14ac:dyDescent="0.25">
      <c r="A20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23" x14ac:dyDescent="0.25">
      <c r="A21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23" x14ac:dyDescent="0.25">
      <c r="A22"/>
      <c r="B22"/>
      <c r="C22" s="34"/>
      <c r="D22" s="34"/>
      <c r="E22" s="34"/>
      <c r="F22" s="34"/>
    </row>
    <row r="23" spans="1:23" x14ac:dyDescent="0.25">
      <c r="A23"/>
      <c r="B23"/>
      <c r="C23" s="34"/>
      <c r="D23" s="34"/>
      <c r="E23" s="34"/>
      <c r="F23" s="34"/>
    </row>
    <row r="24" spans="1:23" x14ac:dyDescent="0.25">
      <c r="A24"/>
      <c r="B24"/>
      <c r="C24" s="34"/>
      <c r="D24" s="34"/>
      <c r="E24" s="34"/>
      <c r="F24" s="34"/>
    </row>
    <row r="25" spans="1:23" x14ac:dyDescent="0.25">
      <c r="A25"/>
      <c r="B25"/>
      <c r="C25" s="34"/>
      <c r="D25" s="34"/>
      <c r="E25" s="34"/>
      <c r="F25" s="34"/>
    </row>
    <row r="26" spans="1:23" x14ac:dyDescent="0.25">
      <c r="A26"/>
      <c r="B26"/>
      <c r="C26" s="34"/>
      <c r="D26" s="34"/>
      <c r="E26" s="34"/>
      <c r="F26" s="34"/>
    </row>
    <row r="27" spans="1:23" x14ac:dyDescent="0.25">
      <c r="A27"/>
      <c r="B27"/>
      <c r="C27" s="34"/>
      <c r="D27" s="34"/>
      <c r="E27" s="34"/>
      <c r="F27" s="34"/>
      <c r="Q27" s="34"/>
      <c r="T27" s="34"/>
    </row>
    <row r="28" spans="1:23" s="34" customFormat="1" x14ac:dyDescent="0.25">
      <c r="A28"/>
      <c r="B28"/>
      <c r="G28"/>
      <c r="H28"/>
      <c r="I28"/>
      <c r="J28"/>
      <c r="K28"/>
      <c r="L28"/>
      <c r="R28"/>
      <c r="S28"/>
      <c r="U28"/>
      <c r="V28"/>
      <c r="W28"/>
    </row>
    <row r="29" spans="1:23" s="34" customFormat="1" x14ac:dyDescent="0.25">
      <c r="A29"/>
      <c r="B29"/>
      <c r="G29"/>
      <c r="H29"/>
      <c r="I29"/>
      <c r="J29"/>
      <c r="K29"/>
      <c r="L29"/>
      <c r="R29"/>
      <c r="S29"/>
      <c r="U29"/>
      <c r="V29"/>
      <c r="W29"/>
    </row>
    <row r="30" spans="1:23" s="34" customFormat="1" x14ac:dyDescent="0.25">
      <c r="A30"/>
      <c r="B30"/>
      <c r="G30"/>
      <c r="H30"/>
      <c r="I30"/>
      <c r="J30"/>
      <c r="K30"/>
      <c r="L30"/>
      <c r="R30"/>
      <c r="S30"/>
    </row>
    <row r="31" spans="1:23" s="34" customFormat="1" x14ac:dyDescent="0.25">
      <c r="A31" s="46"/>
      <c r="B31"/>
      <c r="G31"/>
      <c r="H31"/>
      <c r="I31"/>
      <c r="J31"/>
      <c r="K31"/>
      <c r="L31"/>
      <c r="R31"/>
      <c r="S31"/>
    </row>
    <row r="32" spans="1:23" s="34" customFormat="1" x14ac:dyDescent="0.25">
      <c r="A32" s="46"/>
      <c r="C32"/>
      <c r="D32"/>
      <c r="E32"/>
      <c r="F32"/>
      <c r="G32"/>
      <c r="H32"/>
      <c r="I32"/>
      <c r="J32"/>
      <c r="K32"/>
      <c r="L32"/>
      <c r="R32"/>
      <c r="S32"/>
    </row>
    <row r="33" spans="1:19" s="34" customFormat="1" x14ac:dyDescent="0.25">
      <c r="A33" s="46"/>
      <c r="C33"/>
      <c r="D33"/>
      <c r="E33"/>
      <c r="F33"/>
      <c r="G33"/>
      <c r="H33"/>
      <c r="I33"/>
      <c r="J33"/>
      <c r="K33"/>
      <c r="L33"/>
      <c r="R33"/>
      <c r="S33"/>
    </row>
    <row r="34" spans="1:19" s="34" customFormat="1" x14ac:dyDescent="0.25">
      <c r="A34" s="46"/>
      <c r="C34"/>
      <c r="D34"/>
      <c r="E34"/>
      <c r="F34"/>
      <c r="G34"/>
      <c r="H34"/>
      <c r="I34"/>
      <c r="J34"/>
      <c r="K34"/>
      <c r="L34"/>
      <c r="R34"/>
      <c r="S34"/>
    </row>
    <row r="35" spans="1:19" s="34" customFormat="1" x14ac:dyDescent="0.25">
      <c r="A35" s="46"/>
      <c r="C35"/>
      <c r="D35"/>
      <c r="E35"/>
      <c r="F35"/>
      <c r="G35"/>
      <c r="H35"/>
      <c r="I35"/>
      <c r="J35"/>
      <c r="K35"/>
      <c r="L35"/>
      <c r="R35"/>
      <c r="S35"/>
    </row>
    <row r="36" spans="1:19" s="34" customFormat="1" x14ac:dyDescent="0.25">
      <c r="A36" s="46"/>
      <c r="C36"/>
      <c r="D36"/>
      <c r="E36"/>
      <c r="F36"/>
      <c r="G36"/>
      <c r="H36"/>
      <c r="I36"/>
      <c r="J36"/>
      <c r="K36"/>
      <c r="L36"/>
      <c r="R36"/>
      <c r="S36"/>
    </row>
    <row r="37" spans="1:19" s="34" customFormat="1" x14ac:dyDescent="0.25">
      <c r="A37" s="46"/>
      <c r="C37"/>
      <c r="D37"/>
      <c r="E37"/>
      <c r="F37"/>
      <c r="G37"/>
      <c r="H37"/>
      <c r="I37"/>
      <c r="J37"/>
      <c r="K37"/>
      <c r="L37"/>
      <c r="R37"/>
      <c r="S37"/>
    </row>
    <row r="38" spans="1:19" s="34" customFormat="1" x14ac:dyDescent="0.25">
      <c r="A38" s="46"/>
      <c r="C38"/>
      <c r="D38"/>
      <c r="E38"/>
      <c r="F38"/>
      <c r="G38"/>
      <c r="H38"/>
      <c r="I38"/>
      <c r="J38"/>
      <c r="K38"/>
      <c r="L38"/>
      <c r="M38"/>
      <c r="N38"/>
      <c r="R38"/>
      <c r="S38"/>
    </row>
    <row r="39" spans="1:19" s="34" customFormat="1" x14ac:dyDescent="0.25">
      <c r="A39" s="46"/>
      <c r="C39"/>
      <c r="D39"/>
      <c r="E39"/>
      <c r="F39"/>
      <c r="G39"/>
      <c r="H39"/>
      <c r="I39"/>
      <c r="J39"/>
      <c r="K39"/>
      <c r="L39"/>
      <c r="M39"/>
      <c r="R39"/>
      <c r="S39"/>
    </row>
    <row r="40" spans="1:19" s="34" customFormat="1" x14ac:dyDescent="0.25">
      <c r="A40" s="46"/>
      <c r="C40"/>
      <c r="D40"/>
      <c r="E40"/>
      <c r="F40"/>
      <c r="G40"/>
      <c r="H40"/>
      <c r="I40"/>
      <c r="J40"/>
      <c r="K40"/>
      <c r="L40"/>
      <c r="M40"/>
      <c r="N40"/>
      <c r="R40"/>
      <c r="S40"/>
    </row>
    <row r="41" spans="1:19" s="34" customFormat="1" x14ac:dyDescent="0.25">
      <c r="A41" s="46"/>
      <c r="C41"/>
      <c r="D41"/>
      <c r="E41"/>
      <c r="F41"/>
      <c r="G41"/>
      <c r="H41"/>
      <c r="I41"/>
      <c r="J41"/>
      <c r="K41"/>
      <c r="L41"/>
      <c r="M41"/>
      <c r="N41"/>
      <c r="R41"/>
      <c r="S41"/>
    </row>
    <row r="42" spans="1:19" s="34" customFormat="1" x14ac:dyDescent="0.25">
      <c r="A42" s="46"/>
      <c r="C42"/>
      <c r="D42"/>
      <c r="E42"/>
      <c r="F42"/>
      <c r="G42"/>
      <c r="H42"/>
      <c r="I42"/>
      <c r="J42"/>
      <c r="K42"/>
      <c r="L42"/>
      <c r="M42"/>
      <c r="N42"/>
      <c r="R42"/>
      <c r="S42"/>
    </row>
    <row r="43" spans="1:19" s="34" customFormat="1" x14ac:dyDescent="0.25">
      <c r="A43" s="46"/>
      <c r="C43"/>
      <c r="D43"/>
      <c r="E43"/>
      <c r="F43"/>
      <c r="G43"/>
      <c r="H43"/>
      <c r="I43"/>
      <c r="J43"/>
      <c r="K43"/>
      <c r="L43"/>
      <c r="R43"/>
      <c r="S43"/>
    </row>
    <row r="44" spans="1:19" s="34" customFormat="1" x14ac:dyDescent="0.25">
      <c r="A44" s="46"/>
      <c r="C44"/>
      <c r="D44"/>
      <c r="E44"/>
      <c r="F44"/>
      <c r="G44"/>
      <c r="H44"/>
      <c r="I44"/>
      <c r="J44"/>
      <c r="K44"/>
      <c r="L44"/>
      <c r="M44"/>
      <c r="N44"/>
      <c r="R44"/>
      <c r="S44"/>
    </row>
    <row r="45" spans="1:19" s="34" customFormat="1" x14ac:dyDescent="0.25">
      <c r="A45" s="46"/>
      <c r="C45"/>
      <c r="D45"/>
      <c r="E45"/>
      <c r="F45"/>
      <c r="G45"/>
      <c r="H45"/>
      <c r="I45"/>
      <c r="J45"/>
      <c r="K45"/>
      <c r="L45"/>
      <c r="M45"/>
      <c r="N45"/>
      <c r="R45"/>
      <c r="S45"/>
    </row>
    <row r="46" spans="1:19" s="34" customFormat="1" x14ac:dyDescent="0.25">
      <c r="A46" s="46"/>
      <c r="C46"/>
      <c r="D46"/>
      <c r="E46"/>
      <c r="F46"/>
      <c r="G46"/>
      <c r="H46"/>
      <c r="I46"/>
      <c r="J46"/>
      <c r="K46"/>
      <c r="L46"/>
      <c r="R46"/>
      <c r="S46"/>
    </row>
    <row r="47" spans="1:19" s="34" customFormat="1" x14ac:dyDescent="0.25">
      <c r="A47" s="46"/>
      <c r="C47"/>
      <c r="D47"/>
      <c r="E47"/>
      <c r="F47"/>
      <c r="G47"/>
      <c r="H47"/>
      <c r="I47"/>
      <c r="J47"/>
      <c r="K47"/>
      <c r="L47"/>
      <c r="R47"/>
      <c r="S47"/>
    </row>
    <row r="48" spans="1:19" s="34" customFormat="1" x14ac:dyDescent="0.25">
      <c r="A48" s="46"/>
      <c r="C48"/>
      <c r="D48"/>
      <c r="E48"/>
      <c r="F48"/>
      <c r="G48"/>
      <c r="H48"/>
      <c r="I48"/>
      <c r="J48"/>
      <c r="K48"/>
      <c r="L48"/>
      <c r="R48"/>
      <c r="S48"/>
    </row>
    <row r="49" spans="1:19" s="34" customFormat="1" x14ac:dyDescent="0.25">
      <c r="A49" s="46"/>
      <c r="C49"/>
      <c r="D49"/>
      <c r="E49"/>
      <c r="F49"/>
      <c r="G49"/>
      <c r="H49"/>
      <c r="I49"/>
      <c r="J49"/>
      <c r="K49"/>
      <c r="L49"/>
      <c r="R49"/>
      <c r="S49"/>
    </row>
    <row r="50" spans="1:19" s="34" customFormat="1" x14ac:dyDescent="0.25">
      <c r="A50" s="46"/>
      <c r="C50"/>
      <c r="D50"/>
      <c r="E50"/>
      <c r="F50"/>
      <c r="G50"/>
      <c r="H50"/>
      <c r="I50"/>
      <c r="J50"/>
      <c r="K50"/>
      <c r="L50"/>
      <c r="R50"/>
      <c r="S50"/>
    </row>
    <row r="51" spans="1:19" s="34" customFormat="1" x14ac:dyDescent="0.25">
      <c r="A51" s="46"/>
      <c r="C51"/>
      <c r="D51"/>
      <c r="E51"/>
      <c r="F51"/>
      <c r="G51"/>
      <c r="H51"/>
      <c r="I51"/>
      <c r="J51"/>
      <c r="K51"/>
      <c r="L51"/>
      <c r="R51"/>
      <c r="S51"/>
    </row>
    <row r="52" spans="1:19" s="34" customFormat="1" x14ac:dyDescent="0.25">
      <c r="A52" s="46"/>
      <c r="C52"/>
      <c r="D52"/>
      <c r="E52"/>
      <c r="F52"/>
      <c r="G52"/>
      <c r="H52"/>
      <c r="I52"/>
      <c r="J52"/>
      <c r="K52"/>
      <c r="L52"/>
      <c r="R52"/>
      <c r="S52"/>
    </row>
    <row r="53" spans="1:19" s="34" customFormat="1" x14ac:dyDescent="0.25">
      <c r="A53" s="46"/>
      <c r="C53"/>
      <c r="D53"/>
      <c r="E53"/>
      <c r="F53"/>
      <c r="G53"/>
      <c r="H53"/>
      <c r="I53"/>
      <c r="J53"/>
      <c r="K53"/>
      <c r="L53"/>
      <c r="R53"/>
      <c r="S53"/>
    </row>
    <row r="54" spans="1:19" s="34" customFormat="1" x14ac:dyDescent="0.25">
      <c r="A54" s="46"/>
      <c r="C54"/>
      <c r="D54"/>
      <c r="E54"/>
      <c r="F54"/>
      <c r="G54"/>
      <c r="H54"/>
      <c r="I54"/>
      <c r="J54"/>
      <c r="K54"/>
      <c r="L54"/>
      <c r="R54"/>
      <c r="S54"/>
    </row>
    <row r="55" spans="1:19" s="34" customFormat="1" x14ac:dyDescent="0.25">
      <c r="A55" s="46"/>
      <c r="C55"/>
      <c r="D55"/>
      <c r="E55"/>
      <c r="F55"/>
      <c r="G55"/>
      <c r="H55"/>
      <c r="I55"/>
      <c r="J55"/>
      <c r="K55"/>
      <c r="L55"/>
      <c r="R55"/>
      <c r="S55"/>
    </row>
    <row r="56" spans="1:19" s="34" customFormat="1" x14ac:dyDescent="0.25">
      <c r="A56" s="46"/>
      <c r="C56"/>
      <c r="D56"/>
      <c r="E56"/>
      <c r="F56"/>
      <c r="G56"/>
      <c r="H56"/>
      <c r="I56"/>
      <c r="J56"/>
      <c r="K56"/>
      <c r="L56"/>
      <c r="R56"/>
      <c r="S56"/>
    </row>
    <row r="57" spans="1:19" s="34" customFormat="1" x14ac:dyDescent="0.25">
      <c r="A57" s="46"/>
      <c r="C57"/>
      <c r="D57"/>
      <c r="E57"/>
      <c r="F57"/>
      <c r="G57"/>
      <c r="H57"/>
      <c r="I57"/>
      <c r="J57"/>
      <c r="K57"/>
      <c r="L57"/>
      <c r="R57"/>
      <c r="S57"/>
    </row>
    <row r="58" spans="1:19" s="34" customFormat="1" x14ac:dyDescent="0.25">
      <c r="A58" s="46"/>
      <c r="C58"/>
      <c r="D58"/>
      <c r="E58"/>
      <c r="F58"/>
      <c r="G58"/>
      <c r="H58"/>
      <c r="I58"/>
      <c r="J58"/>
      <c r="K58"/>
      <c r="L58"/>
      <c r="R58"/>
      <c r="S58"/>
    </row>
    <row r="59" spans="1:19" s="34" customFormat="1" x14ac:dyDescent="0.25">
      <c r="A59" s="46"/>
      <c r="C59"/>
      <c r="D59"/>
      <c r="E59"/>
      <c r="F59"/>
      <c r="G59"/>
      <c r="H59"/>
      <c r="I59"/>
      <c r="J59"/>
      <c r="K59"/>
      <c r="L59"/>
      <c r="R59"/>
      <c r="S59"/>
    </row>
    <row r="60" spans="1:19" s="34" customFormat="1" x14ac:dyDescent="0.25">
      <c r="A60" s="46"/>
      <c r="C60"/>
      <c r="D60"/>
      <c r="E60"/>
      <c r="F60"/>
      <c r="G60"/>
      <c r="H60"/>
      <c r="I60"/>
      <c r="J60"/>
      <c r="K60"/>
      <c r="L60"/>
      <c r="R60"/>
      <c r="S60"/>
    </row>
    <row r="61" spans="1:19" s="34" customFormat="1" x14ac:dyDescent="0.25">
      <c r="A61" s="46"/>
      <c r="C61"/>
      <c r="D61"/>
      <c r="E61"/>
      <c r="F61"/>
      <c r="G61"/>
      <c r="H61"/>
      <c r="I61"/>
      <c r="J61"/>
      <c r="K61"/>
      <c r="L61"/>
      <c r="R61"/>
      <c r="S61"/>
    </row>
    <row r="62" spans="1:19" s="34" customFormat="1" x14ac:dyDescent="0.25">
      <c r="A62" s="46"/>
      <c r="C62"/>
      <c r="D62"/>
      <c r="E62"/>
      <c r="F62"/>
      <c r="G62"/>
      <c r="H62"/>
      <c r="I62"/>
      <c r="J62"/>
      <c r="K62"/>
      <c r="L62"/>
      <c r="R62"/>
      <c r="S62"/>
    </row>
    <row r="63" spans="1:19" s="34" customFormat="1" x14ac:dyDescent="0.25">
      <c r="A63" s="46"/>
      <c r="C63"/>
      <c r="D63"/>
      <c r="E63"/>
      <c r="F63"/>
      <c r="G63"/>
      <c r="H63"/>
      <c r="I63"/>
      <c r="J63"/>
      <c r="K63"/>
      <c r="L63"/>
      <c r="R63"/>
      <c r="S63"/>
    </row>
    <row r="64" spans="1:19" s="34" customFormat="1" x14ac:dyDescent="0.25">
      <c r="A64" s="46"/>
      <c r="C64"/>
      <c r="D64"/>
      <c r="E64"/>
      <c r="F64"/>
      <c r="G64"/>
      <c r="H64"/>
      <c r="I64"/>
      <c r="J64"/>
      <c r="K64"/>
      <c r="L64"/>
      <c r="R64"/>
      <c r="S64"/>
    </row>
    <row r="65" spans="1:21" s="34" customFormat="1" x14ac:dyDescent="0.25">
      <c r="A65" s="46"/>
      <c r="C65"/>
      <c r="D65"/>
      <c r="E65"/>
      <c r="F65"/>
      <c r="G65"/>
      <c r="H65"/>
      <c r="I65"/>
      <c r="J65"/>
      <c r="K65"/>
      <c r="L65"/>
      <c r="R65"/>
      <c r="S65"/>
    </row>
    <row r="66" spans="1:21" s="34" customFormat="1" x14ac:dyDescent="0.25">
      <c r="A66" s="46"/>
      <c r="C66"/>
      <c r="D66"/>
      <c r="E66"/>
      <c r="F66"/>
      <c r="G66"/>
      <c r="H66"/>
      <c r="I66"/>
      <c r="J66"/>
      <c r="K66"/>
      <c r="L66"/>
      <c r="R66"/>
      <c r="S66"/>
    </row>
    <row r="67" spans="1:21" s="34" customFormat="1" x14ac:dyDescent="0.25">
      <c r="A67" s="46"/>
      <c r="C67"/>
      <c r="D67"/>
      <c r="E67"/>
      <c r="F67"/>
      <c r="G67"/>
      <c r="H67"/>
      <c r="I67"/>
      <c r="J67"/>
      <c r="K67"/>
      <c r="L67"/>
      <c r="R67"/>
      <c r="S67"/>
    </row>
    <row r="68" spans="1:21" s="34" customFormat="1" x14ac:dyDescent="0.25">
      <c r="A68" s="46"/>
      <c r="C68"/>
      <c r="D68"/>
      <c r="E68"/>
      <c r="F68"/>
      <c r="G68"/>
      <c r="H68"/>
      <c r="I68"/>
      <c r="J68"/>
      <c r="K68"/>
      <c r="L68"/>
      <c r="R68"/>
      <c r="S68"/>
    </row>
    <row r="69" spans="1:21" s="34" customFormat="1" x14ac:dyDescent="0.25">
      <c r="A69" s="46"/>
      <c r="C69"/>
      <c r="D69"/>
      <c r="E69"/>
      <c r="F69"/>
      <c r="G69"/>
      <c r="H69"/>
      <c r="I69"/>
      <c r="J69"/>
      <c r="K69"/>
      <c r="L69"/>
      <c r="R69"/>
      <c r="S69"/>
    </row>
    <row r="70" spans="1:21" s="34" customFormat="1" x14ac:dyDescent="0.25">
      <c r="A70" s="46"/>
      <c r="C70"/>
      <c r="D70"/>
      <c r="E70"/>
      <c r="F70"/>
      <c r="G70"/>
      <c r="H70"/>
      <c r="I70"/>
      <c r="J70"/>
      <c r="K70"/>
      <c r="L70"/>
      <c r="R70"/>
      <c r="S70"/>
    </row>
    <row r="71" spans="1:21" s="34" customFormat="1" x14ac:dyDescent="0.25">
      <c r="A71" s="46"/>
      <c r="C71"/>
      <c r="D71"/>
      <c r="E71"/>
      <c r="F71"/>
      <c r="G71"/>
      <c r="H71"/>
      <c r="I71"/>
      <c r="J71"/>
      <c r="K71"/>
      <c r="L71"/>
      <c r="R71"/>
      <c r="S71"/>
    </row>
    <row r="72" spans="1:21" s="34" customFormat="1" x14ac:dyDescent="0.25">
      <c r="A72" s="46"/>
      <c r="C72"/>
      <c r="D72"/>
      <c r="E72"/>
      <c r="F72"/>
      <c r="G72"/>
      <c r="H72"/>
      <c r="I72"/>
      <c r="J72"/>
      <c r="K72"/>
      <c r="L72"/>
      <c r="R72"/>
      <c r="S72"/>
    </row>
    <row r="73" spans="1:21" s="34" customFormat="1" x14ac:dyDescent="0.25">
      <c r="A73" s="46"/>
      <c r="C73"/>
      <c r="D73"/>
      <c r="E73"/>
      <c r="F73"/>
      <c r="G73"/>
      <c r="H73"/>
      <c r="I73"/>
      <c r="J73"/>
      <c r="K73"/>
      <c r="L73"/>
      <c r="R73"/>
      <c r="S73"/>
    </row>
    <row r="74" spans="1:21" s="34" customFormat="1" x14ac:dyDescent="0.25">
      <c r="A74" s="46"/>
      <c r="C74"/>
      <c r="D74"/>
      <c r="E74"/>
      <c r="F74"/>
      <c r="G74"/>
      <c r="H74"/>
      <c r="I74"/>
      <c r="J74"/>
      <c r="K74"/>
      <c r="L74"/>
      <c r="R74"/>
      <c r="S74"/>
      <c r="U74"/>
    </row>
    <row r="75" spans="1:21" s="34" customFormat="1" x14ac:dyDescent="0.25">
      <c r="A75" s="46"/>
      <c r="C75"/>
      <c r="D75"/>
      <c r="E75"/>
      <c r="F75"/>
      <c r="G75"/>
      <c r="H75"/>
      <c r="I75"/>
      <c r="J75"/>
      <c r="K75"/>
      <c r="L75"/>
      <c r="R75"/>
      <c r="S75"/>
      <c r="U75"/>
    </row>
    <row r="76" spans="1:21" s="34" customFormat="1" x14ac:dyDescent="0.25">
      <c r="A76" s="46"/>
      <c r="C76"/>
      <c r="D76"/>
      <c r="E76"/>
      <c r="F76"/>
      <c r="G76"/>
      <c r="H76"/>
      <c r="I76"/>
      <c r="J76"/>
      <c r="K76"/>
      <c r="L76"/>
      <c r="R76"/>
      <c r="S76"/>
      <c r="U76"/>
    </row>
    <row r="77" spans="1:21" s="34" customFormat="1" x14ac:dyDescent="0.25">
      <c r="A77" s="46"/>
      <c r="C77"/>
      <c r="D77"/>
      <c r="E77"/>
      <c r="F77"/>
      <c r="G77"/>
      <c r="H77"/>
      <c r="I77"/>
      <c r="J77"/>
      <c r="K77"/>
      <c r="L77"/>
      <c r="R77"/>
      <c r="S77"/>
    </row>
    <row r="78" spans="1:21" s="34" customFormat="1" x14ac:dyDescent="0.25">
      <c r="A78" s="46"/>
      <c r="C78"/>
      <c r="D78"/>
      <c r="E78"/>
      <c r="F78"/>
      <c r="G78"/>
      <c r="H78"/>
      <c r="I78"/>
      <c r="J78"/>
      <c r="K78"/>
      <c r="L78"/>
    </row>
    <row r="79" spans="1:21" s="34" customFormat="1" x14ac:dyDescent="0.25">
      <c r="A79" s="46"/>
      <c r="C79"/>
      <c r="D79"/>
      <c r="E79"/>
      <c r="F79"/>
      <c r="G79"/>
      <c r="H79"/>
      <c r="I79"/>
      <c r="J79"/>
      <c r="K79"/>
      <c r="L79"/>
    </row>
    <row r="80" spans="1:21" s="34" customFormat="1" x14ac:dyDescent="0.25">
      <c r="A80" s="46"/>
      <c r="C80"/>
      <c r="D80"/>
      <c r="E80"/>
      <c r="F80"/>
      <c r="G80"/>
      <c r="H80"/>
      <c r="I80"/>
      <c r="J80"/>
      <c r="K80"/>
      <c r="L80"/>
    </row>
    <row r="81" spans="1:12" s="34" customFormat="1" x14ac:dyDescent="0.25">
      <c r="A81" s="46"/>
      <c r="C81"/>
      <c r="D81"/>
      <c r="E81"/>
      <c r="F81"/>
      <c r="G81"/>
      <c r="H81"/>
      <c r="I81"/>
      <c r="J81"/>
      <c r="K81"/>
      <c r="L81"/>
    </row>
    <row r="82" spans="1:12" s="34" customFormat="1" x14ac:dyDescent="0.25">
      <c r="A82" s="46"/>
      <c r="C82"/>
      <c r="D82"/>
      <c r="E82"/>
      <c r="F82"/>
      <c r="G82"/>
      <c r="H82"/>
      <c r="I82"/>
      <c r="J82"/>
      <c r="K82"/>
      <c r="L82"/>
    </row>
    <row r="83" spans="1:12" s="34" customFormat="1" x14ac:dyDescent="0.25">
      <c r="A83" s="46"/>
      <c r="C83"/>
      <c r="D83"/>
      <c r="E83"/>
      <c r="F83"/>
      <c r="G83"/>
      <c r="H83"/>
      <c r="I83"/>
      <c r="J83"/>
      <c r="K83"/>
      <c r="L83"/>
    </row>
    <row r="84" spans="1:12" s="34" customFormat="1" x14ac:dyDescent="0.25">
      <c r="A84" s="46"/>
      <c r="C84"/>
      <c r="D84"/>
      <c r="E84"/>
      <c r="F84"/>
      <c r="G84"/>
      <c r="H84"/>
      <c r="I84"/>
      <c r="J84"/>
      <c r="K84"/>
      <c r="L84"/>
    </row>
    <row r="85" spans="1:12" s="34" customFormat="1" x14ac:dyDescent="0.25">
      <c r="A85" s="46"/>
      <c r="C85"/>
      <c r="D85"/>
      <c r="E85"/>
      <c r="F85"/>
      <c r="G85"/>
      <c r="H85"/>
      <c r="I85"/>
      <c r="J85"/>
      <c r="K85"/>
      <c r="L85"/>
    </row>
    <row r="86" spans="1:12" s="34" customFormat="1" x14ac:dyDescent="0.25">
      <c r="A86" s="46"/>
      <c r="C86"/>
      <c r="D86"/>
      <c r="E86"/>
      <c r="F86"/>
      <c r="G86"/>
      <c r="H86"/>
      <c r="I86"/>
      <c r="J86"/>
      <c r="K86"/>
      <c r="L86"/>
    </row>
  </sheetData>
  <mergeCells count="7">
    <mergeCell ref="A1:C1"/>
    <mergeCell ref="A2:A4"/>
    <mergeCell ref="H2:I2"/>
    <mergeCell ref="K2:L2"/>
    <mergeCell ref="B3:B4"/>
    <mergeCell ref="H3:I3"/>
    <mergeCell ref="K3:L3"/>
  </mergeCells>
  <pageMargins left="0.7" right="0.7" top="0.75" bottom="0.75" header="0.3" footer="0.3"/>
  <pageSetup scale="6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view="pageBreakPreview" topLeftCell="A4" zoomScale="110" zoomScaleNormal="100" zoomScaleSheetLayoutView="110" workbookViewId="0">
      <selection activeCell="H28" sqref="H28"/>
    </sheetView>
  </sheetViews>
  <sheetFormatPr defaultRowHeight="15" x14ac:dyDescent="0.25"/>
  <cols>
    <col min="1" max="1" width="11.5703125" style="46" customWidth="1"/>
    <col min="2" max="2" width="9.140625" style="34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2.28515625" bestFit="1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1" ht="19.5" thickBot="1" x14ac:dyDescent="0.3">
      <c r="A1" s="336" t="s">
        <v>74</v>
      </c>
      <c r="B1" s="336"/>
      <c r="C1" s="336"/>
    </row>
    <row r="2" spans="1:11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1" ht="15.75" thickBot="1" x14ac:dyDescent="0.3">
      <c r="A3" s="338"/>
      <c r="B3" s="344" t="s">
        <v>41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1" ht="127.5" customHeight="1" thickBot="1" x14ac:dyDescent="0.3">
      <c r="A4" s="339"/>
      <c r="B4" s="345"/>
      <c r="C4" s="27" t="s">
        <v>31</v>
      </c>
      <c r="D4" s="27" t="s">
        <v>31</v>
      </c>
      <c r="E4" s="28" t="s">
        <v>32</v>
      </c>
      <c r="F4" s="29" t="s">
        <v>33</v>
      </c>
      <c r="G4" s="28" t="s">
        <v>34</v>
      </c>
      <c r="H4" s="28" t="s">
        <v>32</v>
      </c>
      <c r="I4" s="29" t="s">
        <v>33</v>
      </c>
      <c r="J4" s="30" t="s">
        <v>34</v>
      </c>
    </row>
    <row r="5" spans="1:11" ht="15" customHeight="1" x14ac:dyDescent="0.25">
      <c r="A5" s="91">
        <v>303769.15000000002</v>
      </c>
      <c r="B5" s="85" t="s">
        <v>35</v>
      </c>
      <c r="C5" s="92">
        <v>76</v>
      </c>
      <c r="D5" s="174">
        <v>0</v>
      </c>
      <c r="E5" s="93">
        <v>88.7</v>
      </c>
      <c r="F5" s="93">
        <v>167.3</v>
      </c>
      <c r="G5" s="226">
        <v>0</v>
      </c>
      <c r="H5" s="177">
        <v>0</v>
      </c>
      <c r="I5" s="178">
        <v>0</v>
      </c>
      <c r="J5" s="232">
        <v>0</v>
      </c>
      <c r="K5" t="s">
        <v>37</v>
      </c>
    </row>
    <row r="6" spans="1:11" x14ac:dyDescent="0.25">
      <c r="A6" s="95">
        <v>303800</v>
      </c>
      <c r="B6" s="96" t="s">
        <v>35</v>
      </c>
      <c r="C6" s="175">
        <v>72.7</v>
      </c>
      <c r="D6" s="176">
        <f t="shared" ref="D6:D10" si="0">(A6-A5)*((C6+C5)/2)/9</f>
        <v>254.8552777775854</v>
      </c>
      <c r="E6" s="98">
        <v>63.9</v>
      </c>
      <c r="F6" s="97">
        <v>279.39999999999998</v>
      </c>
      <c r="G6" s="227">
        <v>0</v>
      </c>
      <c r="H6" s="179">
        <f t="shared" ref="H6:H7" si="1">(A6-A5)*((E6+E5)/2)/27</f>
        <v>87.179814814749008</v>
      </c>
      <c r="I6" s="148">
        <f t="shared" ref="I6:I7" si="2">(A6-A5)*((F6+F5)/2)/27</f>
        <v>255.19805555536294</v>
      </c>
      <c r="J6" s="233">
        <f>(A6-A5)*((G6+G5)/2)/27</f>
        <v>0</v>
      </c>
    </row>
    <row r="7" spans="1:11" x14ac:dyDescent="0.25">
      <c r="A7" s="95">
        <v>303825</v>
      </c>
      <c r="B7" s="96" t="s">
        <v>35</v>
      </c>
      <c r="C7" s="175">
        <v>68.8</v>
      </c>
      <c r="D7" s="176">
        <f t="shared" si="0"/>
        <v>196.52777777777777</v>
      </c>
      <c r="E7" s="98">
        <v>20</v>
      </c>
      <c r="F7" s="97">
        <v>264.7</v>
      </c>
      <c r="G7" s="227">
        <v>0</v>
      </c>
      <c r="H7" s="179">
        <f t="shared" si="1"/>
        <v>38.842592592592595</v>
      </c>
      <c r="I7" s="148">
        <f t="shared" si="2"/>
        <v>251.89814814814812</v>
      </c>
      <c r="J7" s="233">
        <f>(A7-A6)*((G7+G6)/2)/27</f>
        <v>0</v>
      </c>
      <c r="K7" s="34" t="s">
        <v>38</v>
      </c>
    </row>
    <row r="8" spans="1:11" x14ac:dyDescent="0.25">
      <c r="A8" s="95">
        <v>303825</v>
      </c>
      <c r="B8" s="96" t="s">
        <v>35</v>
      </c>
      <c r="C8" s="175">
        <v>68.8</v>
      </c>
      <c r="D8" s="176">
        <v>0</v>
      </c>
      <c r="E8" s="98">
        <v>60.3</v>
      </c>
      <c r="F8" s="97">
        <v>264.7</v>
      </c>
      <c r="G8" s="227">
        <v>0</v>
      </c>
      <c r="H8" s="179">
        <v>0</v>
      </c>
      <c r="I8" s="148">
        <v>0</v>
      </c>
      <c r="J8" s="233">
        <v>0</v>
      </c>
      <c r="K8" t="s">
        <v>37</v>
      </c>
    </row>
    <row r="9" spans="1:11" x14ac:dyDescent="0.25">
      <c r="A9" s="95">
        <v>303850</v>
      </c>
      <c r="B9" s="96" t="s">
        <v>35</v>
      </c>
      <c r="C9" s="175">
        <v>66.400000000000006</v>
      </c>
      <c r="D9" s="176">
        <f t="shared" si="0"/>
        <v>187.77777777777774</v>
      </c>
      <c r="E9" s="98">
        <v>82.7</v>
      </c>
      <c r="F9" s="97">
        <v>223.4</v>
      </c>
      <c r="G9" s="227">
        <v>0</v>
      </c>
      <c r="H9" s="179">
        <f t="shared" ref="H9" si="3">(A9-A8)*((E9+E8)/2)/27</f>
        <v>66.203703703703709</v>
      </c>
      <c r="I9" s="148">
        <f t="shared" ref="I9" si="4">(A9-A8)*((F9+F8)/2)/27</f>
        <v>225.97222222222223</v>
      </c>
      <c r="J9" s="233">
        <f t="shared" ref="J9:J11" si="5">(A9-A8)*((G9+G8)/2)/27</f>
        <v>0</v>
      </c>
    </row>
    <row r="10" spans="1:11" x14ac:dyDescent="0.25">
      <c r="A10" s="95">
        <v>303900</v>
      </c>
      <c r="B10" s="96" t="s">
        <v>35</v>
      </c>
      <c r="C10" s="175">
        <v>58.8</v>
      </c>
      <c r="D10" s="176">
        <f t="shared" si="0"/>
        <v>347.77777777777777</v>
      </c>
      <c r="E10" s="97">
        <v>168.3</v>
      </c>
      <c r="F10" s="97">
        <v>334.5</v>
      </c>
      <c r="G10" s="227">
        <v>0</v>
      </c>
      <c r="H10" s="179">
        <f t="shared" ref="H10:H15" si="6">(A10-A9)*((E10+E9)/2)/27</f>
        <v>232.40740740740742</v>
      </c>
      <c r="I10" s="148">
        <f t="shared" ref="I10:I15" si="7">(A10-A9)*((F10+F9)/2)/27</f>
        <v>516.57407407407402</v>
      </c>
      <c r="J10" s="233">
        <f t="shared" si="5"/>
        <v>0</v>
      </c>
    </row>
    <row r="11" spans="1:11" x14ac:dyDescent="0.25">
      <c r="A11" s="95">
        <v>303950</v>
      </c>
      <c r="B11" s="96" t="s">
        <v>35</v>
      </c>
      <c r="C11" s="175">
        <v>47.3</v>
      </c>
      <c r="D11" s="176">
        <f t="shared" ref="D11:D23" si="8">(A11-A10)*((C11+C10)/2)/9</f>
        <v>294.72222222222223</v>
      </c>
      <c r="E11" s="97">
        <v>105.3</v>
      </c>
      <c r="F11" s="97">
        <v>253.06</v>
      </c>
      <c r="G11" s="227">
        <v>0</v>
      </c>
      <c r="H11" s="179">
        <f t="shared" si="6"/>
        <v>253.33333333333337</v>
      </c>
      <c r="I11" s="148">
        <f t="shared" si="7"/>
        <v>544.03703703703695</v>
      </c>
      <c r="J11" s="233">
        <f t="shared" si="5"/>
        <v>0</v>
      </c>
      <c r="K11" s="34" t="s">
        <v>38</v>
      </c>
    </row>
    <row r="12" spans="1:11" x14ac:dyDescent="0.25">
      <c r="A12" s="95">
        <v>303950</v>
      </c>
      <c r="B12" s="96" t="s">
        <v>35</v>
      </c>
      <c r="C12" s="175">
        <v>73.900000000000006</v>
      </c>
      <c r="D12" s="176">
        <v>0</v>
      </c>
      <c r="E12" s="97">
        <v>115.4</v>
      </c>
      <c r="F12" s="97">
        <v>349.17</v>
      </c>
      <c r="G12" s="227">
        <v>0</v>
      </c>
      <c r="H12" s="179">
        <v>0</v>
      </c>
      <c r="I12" s="148">
        <v>0</v>
      </c>
      <c r="J12" s="233">
        <v>0</v>
      </c>
      <c r="K12" t="s">
        <v>37</v>
      </c>
    </row>
    <row r="13" spans="1:11" x14ac:dyDescent="0.25">
      <c r="A13" s="95">
        <v>304000</v>
      </c>
      <c r="B13" s="96" t="s">
        <v>35</v>
      </c>
      <c r="C13" s="175">
        <v>57.4</v>
      </c>
      <c r="D13" s="176">
        <f t="shared" si="8"/>
        <v>364.72222222222229</v>
      </c>
      <c r="E13" s="97">
        <v>82.2</v>
      </c>
      <c r="F13" s="97">
        <v>337.7</v>
      </c>
      <c r="G13" s="227">
        <v>0</v>
      </c>
      <c r="H13" s="179">
        <f t="shared" ref="H13" si="9">(A13-A12)*((E13+E12)/2)/27</f>
        <v>182.96296296296299</v>
      </c>
      <c r="I13" s="148">
        <f t="shared" ref="I13" si="10">(A13-A12)*((F13+F12)/2)/27</f>
        <v>635.99074074074076</v>
      </c>
      <c r="J13" s="233">
        <f t="shared" ref="J13:J16" si="11">(A13-A12)*((G13+G12)/2)/27</f>
        <v>0</v>
      </c>
    </row>
    <row r="14" spans="1:11" x14ac:dyDescent="0.25">
      <c r="A14" s="95">
        <v>304050</v>
      </c>
      <c r="B14" s="96" t="s">
        <v>35</v>
      </c>
      <c r="C14" s="175">
        <v>54.4</v>
      </c>
      <c r="D14" s="176">
        <f t="shared" si="8"/>
        <v>310.55555555555554</v>
      </c>
      <c r="E14" s="97">
        <v>45.6</v>
      </c>
      <c r="F14" s="97">
        <v>344.9</v>
      </c>
      <c r="G14" s="227">
        <v>0</v>
      </c>
      <c r="H14" s="179">
        <f t="shared" si="6"/>
        <v>118.33333333333336</v>
      </c>
      <c r="I14" s="148">
        <f t="shared" si="7"/>
        <v>632.03703703703695</v>
      </c>
      <c r="J14" s="233">
        <f t="shared" si="11"/>
        <v>0</v>
      </c>
    </row>
    <row r="15" spans="1:11" x14ac:dyDescent="0.25">
      <c r="A15" s="95">
        <v>304100</v>
      </c>
      <c r="B15" s="96" t="s">
        <v>35</v>
      </c>
      <c r="C15" s="175">
        <v>51.4</v>
      </c>
      <c r="D15" s="176">
        <f t="shared" si="8"/>
        <v>293.88888888888891</v>
      </c>
      <c r="E15" s="97">
        <v>88.8</v>
      </c>
      <c r="F15" s="97">
        <v>457.2</v>
      </c>
      <c r="G15" s="227">
        <v>0</v>
      </c>
      <c r="H15" s="179">
        <f t="shared" si="6"/>
        <v>124.44444444444444</v>
      </c>
      <c r="I15" s="148">
        <f t="shared" si="7"/>
        <v>742.68518518518511</v>
      </c>
      <c r="J15" s="233">
        <f t="shared" si="11"/>
        <v>0</v>
      </c>
    </row>
    <row r="16" spans="1:11" x14ac:dyDescent="0.25">
      <c r="A16" s="95">
        <v>304123.95</v>
      </c>
      <c r="B16" s="96" t="s">
        <v>35</v>
      </c>
      <c r="C16" s="175">
        <v>50</v>
      </c>
      <c r="D16" s="176">
        <f t="shared" si="8"/>
        <v>134.91833333339892</v>
      </c>
      <c r="E16" s="97">
        <v>57.5</v>
      </c>
      <c r="F16" s="97">
        <v>467</v>
      </c>
      <c r="G16" s="227">
        <v>0</v>
      </c>
      <c r="H16" s="179">
        <f t="shared" ref="H16" si="12">(A16-A15)*((E16+E15)/2)/27</f>
        <v>64.886759259290798</v>
      </c>
      <c r="I16" s="148">
        <f t="shared" ref="I16" si="13">(A16-A15)*((F16+F15)/2)/27</f>
        <v>409.89981481501411</v>
      </c>
      <c r="J16" s="233">
        <f t="shared" si="11"/>
        <v>0</v>
      </c>
      <c r="K16" s="34" t="s">
        <v>38</v>
      </c>
    </row>
    <row r="17" spans="1:19" x14ac:dyDescent="0.25">
      <c r="A17" s="95">
        <v>304123.95</v>
      </c>
      <c r="B17" s="96" t="s">
        <v>35</v>
      </c>
      <c r="C17" s="175">
        <v>50</v>
      </c>
      <c r="D17" s="176">
        <v>0</v>
      </c>
      <c r="E17" s="97">
        <v>57.5</v>
      </c>
      <c r="F17" s="97">
        <v>221.8</v>
      </c>
      <c r="G17" s="227">
        <v>245.2</v>
      </c>
      <c r="H17" s="179">
        <v>0</v>
      </c>
      <c r="I17" s="148">
        <v>0</v>
      </c>
      <c r="J17" s="233">
        <v>0</v>
      </c>
      <c r="K17" t="s">
        <v>37</v>
      </c>
    </row>
    <row r="18" spans="1:19" x14ac:dyDescent="0.25">
      <c r="A18" s="95">
        <v>304150</v>
      </c>
      <c r="B18" s="96" t="s">
        <v>35</v>
      </c>
      <c r="C18" s="175">
        <v>48.6</v>
      </c>
      <c r="D18" s="176">
        <f t="shared" si="8"/>
        <v>142.69611111104734</v>
      </c>
      <c r="E18" s="97">
        <v>26.1</v>
      </c>
      <c r="F18" s="97">
        <v>143.19999999999999</v>
      </c>
      <c r="G18" s="227">
        <v>333.6</v>
      </c>
      <c r="H18" s="179">
        <f t="shared" ref="H18:H20" si="14">(A18-A17)*((E18+E17)/2)/27</f>
        <v>40.329259259241233</v>
      </c>
      <c r="I18" s="148">
        <f t="shared" ref="I18:I20" si="15">(A18-A17)*((F18+F17)/2)/27</f>
        <v>176.07870370362502</v>
      </c>
      <c r="J18" s="233">
        <f t="shared" ref="J18:J21" si="16">(A18-A17)*((G18+G17)/2)/27</f>
        <v>279.21740740728262</v>
      </c>
      <c r="K18" s="34"/>
    </row>
    <row r="19" spans="1:19" x14ac:dyDescent="0.25">
      <c r="A19" s="95">
        <v>304185.46000000002</v>
      </c>
      <c r="B19" s="96" t="s">
        <v>35</v>
      </c>
      <c r="C19" s="175">
        <v>52.72</v>
      </c>
      <c r="D19" s="176">
        <f t="shared" si="8"/>
        <v>199.60040000011793</v>
      </c>
      <c r="E19" s="97">
        <v>16.899999999999999</v>
      </c>
      <c r="F19" s="97">
        <v>200.4</v>
      </c>
      <c r="G19" s="227">
        <v>421.2</v>
      </c>
      <c r="H19" s="179">
        <f t="shared" si="14"/>
        <v>28.236666666683352</v>
      </c>
      <c r="I19" s="148">
        <f t="shared" si="15"/>
        <v>225.63066666680001</v>
      </c>
      <c r="J19" s="233">
        <f t="shared" si="16"/>
        <v>495.6520000002929</v>
      </c>
      <c r="K19" s="34"/>
    </row>
    <row r="20" spans="1:19" x14ac:dyDescent="0.25">
      <c r="A20" s="95">
        <v>304194.28000000003</v>
      </c>
      <c r="B20" s="96" t="s">
        <v>35</v>
      </c>
      <c r="C20" s="175">
        <v>53.75</v>
      </c>
      <c r="D20" s="176">
        <f t="shared" si="8"/>
        <v>52.170300000041316</v>
      </c>
      <c r="E20" s="97">
        <v>14.6</v>
      </c>
      <c r="F20" s="97">
        <v>214.7</v>
      </c>
      <c r="G20" s="227">
        <v>690.7</v>
      </c>
      <c r="H20" s="179">
        <f t="shared" si="14"/>
        <v>5.1450000000040745</v>
      </c>
      <c r="I20" s="148">
        <f t="shared" si="15"/>
        <v>67.79966666672037</v>
      </c>
      <c r="J20" s="233">
        <f t="shared" si="16"/>
        <v>181.61033333347717</v>
      </c>
      <c r="O20" s="34"/>
      <c r="R20" s="34"/>
      <c r="S20" s="34"/>
    </row>
    <row r="21" spans="1:19" x14ac:dyDescent="0.25">
      <c r="A21" s="95">
        <v>304214.06</v>
      </c>
      <c r="B21" s="96" t="s">
        <v>35</v>
      </c>
      <c r="C21" s="175">
        <v>47.58</v>
      </c>
      <c r="D21" s="176">
        <f t="shared" si="8"/>
        <v>111.35041111094071</v>
      </c>
      <c r="E21" s="97">
        <v>1202.7</v>
      </c>
      <c r="F21" s="97">
        <v>299.2</v>
      </c>
      <c r="G21" s="227">
        <v>1538.2</v>
      </c>
      <c r="H21" s="179">
        <f t="shared" ref="H21" si="17">(A21-A20)*((E21+E20)/2)/27</f>
        <v>445.89248148079918</v>
      </c>
      <c r="I21" s="148">
        <f t="shared" ref="I21" si="18">(A21-A20)*((F21+F20)/2)/27</f>
        <v>188.23966666637861</v>
      </c>
      <c r="J21" s="233">
        <f t="shared" si="16"/>
        <v>816.43781481356552</v>
      </c>
      <c r="K21" s="34" t="s">
        <v>38</v>
      </c>
      <c r="O21" s="34"/>
      <c r="R21" s="34"/>
      <c r="S21" s="34"/>
    </row>
    <row r="22" spans="1:19" x14ac:dyDescent="0.25">
      <c r="A22" s="95">
        <v>304214.06</v>
      </c>
      <c r="B22" s="96" t="s">
        <v>35</v>
      </c>
      <c r="C22" s="175">
        <v>47.58</v>
      </c>
      <c r="D22" s="176">
        <v>0</v>
      </c>
      <c r="E22" s="97">
        <v>162.4</v>
      </c>
      <c r="F22" s="97">
        <v>299.2</v>
      </c>
      <c r="G22" s="227">
        <v>497.9</v>
      </c>
      <c r="H22" s="179">
        <v>0</v>
      </c>
      <c r="I22" s="148">
        <v>0</v>
      </c>
      <c r="J22" s="233">
        <v>0</v>
      </c>
      <c r="K22" t="s">
        <v>37</v>
      </c>
      <c r="O22" s="34"/>
      <c r="R22" s="34"/>
      <c r="S22" s="34"/>
    </row>
    <row r="23" spans="1:19" s="34" customFormat="1" x14ac:dyDescent="0.25">
      <c r="A23" s="95">
        <v>304224.28000000003</v>
      </c>
      <c r="B23" s="96" t="s">
        <v>35</v>
      </c>
      <c r="C23" s="175">
        <v>44.4</v>
      </c>
      <c r="D23" s="176">
        <f t="shared" si="8"/>
        <v>52.22420000015466</v>
      </c>
      <c r="E23" s="97">
        <v>162.4</v>
      </c>
      <c r="F23" s="97">
        <v>299.2</v>
      </c>
      <c r="G23" s="227">
        <v>497.9</v>
      </c>
      <c r="H23" s="179">
        <f t="shared" ref="H23" si="19">(A23-A22)*((E23+E22)/2)/27</f>
        <v>61.471407407589467</v>
      </c>
      <c r="I23" s="148">
        <f t="shared" ref="I23" si="20">(A23-A22)*((F23+F22)/2)/27</f>
        <v>113.25274074107614</v>
      </c>
      <c r="J23" s="233">
        <f>(A23-A22)*((G23+G22)/2)/27</f>
        <v>188.46437037092852</v>
      </c>
      <c r="K23" s="34" t="s">
        <v>38</v>
      </c>
      <c r="P23"/>
      <c r="Q23"/>
    </row>
    <row r="24" spans="1:19" s="34" customFormat="1" x14ac:dyDescent="0.25">
      <c r="A24" s="95"/>
      <c r="B24" s="96"/>
      <c r="C24" s="175"/>
      <c r="D24" s="97"/>
      <c r="E24" s="97"/>
      <c r="F24" s="97"/>
      <c r="G24" s="97"/>
      <c r="H24" s="99"/>
      <c r="I24" s="100"/>
      <c r="J24" s="101"/>
      <c r="P24"/>
      <c r="Q24"/>
    </row>
    <row r="25" spans="1:19" s="34" customFormat="1" x14ac:dyDescent="0.25">
      <c r="A25" s="95"/>
      <c r="B25" s="96"/>
      <c r="C25" s="175"/>
      <c r="D25" s="97"/>
      <c r="E25" s="97"/>
      <c r="F25" s="97"/>
      <c r="G25" s="97"/>
      <c r="H25" s="99"/>
      <c r="I25" s="100"/>
      <c r="J25" s="101"/>
      <c r="P25"/>
      <c r="Q25"/>
    </row>
    <row r="26" spans="1:19" s="34" customFormat="1" x14ac:dyDescent="0.25">
      <c r="A26" s="95"/>
      <c r="B26" s="96"/>
      <c r="C26" s="175"/>
      <c r="D26" s="97"/>
      <c r="E26" s="97"/>
      <c r="F26" s="97"/>
      <c r="G26" s="97"/>
      <c r="H26" s="99"/>
      <c r="I26" s="100"/>
      <c r="J26" s="101"/>
      <c r="K26"/>
      <c r="P26"/>
      <c r="Q26"/>
    </row>
    <row r="27" spans="1:19" s="34" customFormat="1" x14ac:dyDescent="0.25">
      <c r="A27" s="95"/>
      <c r="B27" s="96"/>
      <c r="C27" s="175"/>
      <c r="D27" s="97"/>
      <c r="E27" s="97"/>
      <c r="F27" s="97"/>
      <c r="G27" s="97"/>
      <c r="H27" s="99"/>
      <c r="I27" s="100"/>
      <c r="J27" s="101"/>
      <c r="P27"/>
      <c r="Q27"/>
    </row>
    <row r="28" spans="1:19" s="34" customFormat="1" x14ac:dyDescent="0.25">
      <c r="A28" s="95"/>
      <c r="B28" s="96"/>
      <c r="C28" s="175"/>
      <c r="D28" s="97"/>
      <c r="E28" s="97"/>
      <c r="F28" s="97"/>
      <c r="G28" s="97"/>
      <c r="H28" s="99"/>
      <c r="I28" s="100"/>
      <c r="J28" s="101"/>
      <c r="P28"/>
      <c r="Q28"/>
    </row>
    <row r="29" spans="1:19" s="34" customFormat="1" ht="15.75" thickBot="1" x14ac:dyDescent="0.3">
      <c r="A29" s="150"/>
      <c r="B29" s="151"/>
      <c r="C29" s="152"/>
      <c r="D29" s="152"/>
      <c r="E29" s="152"/>
      <c r="F29" s="152"/>
      <c r="G29" s="152"/>
      <c r="H29" s="153"/>
      <c r="I29" s="154"/>
      <c r="J29" s="155"/>
      <c r="P29"/>
      <c r="Q29"/>
    </row>
    <row r="30" spans="1:19" s="34" customFormat="1" ht="15.75" thickBot="1" x14ac:dyDescent="0.3">
      <c r="A30" s="36"/>
      <c r="B30" s="37"/>
      <c r="C30" s="38"/>
      <c r="D30" s="39">
        <f>SUM(D5:D29)</f>
        <v>2943.7872555555082</v>
      </c>
      <c r="E30" s="40"/>
      <c r="F30" s="40"/>
      <c r="G30" s="38"/>
      <c r="H30" s="41">
        <f>SUM(H5:H29)</f>
        <v>1749.669166666135</v>
      </c>
      <c r="I30" s="42">
        <f>SUM(I5:I29)</f>
        <v>4985.2937592594217</v>
      </c>
      <c r="J30" s="102">
        <f>SUM(J5:J29)</f>
        <v>1961.3819259255465</v>
      </c>
      <c r="P30"/>
      <c r="Q30"/>
    </row>
    <row r="31" spans="1:19" s="34" customFormat="1" x14ac:dyDescent="0.25">
      <c r="A31" s="44"/>
    </row>
    <row r="32" spans="1:19" s="34" customFormat="1" x14ac:dyDescent="0.25">
      <c r="A32" s="44"/>
    </row>
    <row r="33" spans="1:4" s="34" customFormat="1" x14ac:dyDescent="0.25">
      <c r="A33" s="44"/>
    </row>
    <row r="34" spans="1:4" s="34" customFormat="1" x14ac:dyDescent="0.25">
      <c r="A34" s="45"/>
    </row>
    <row r="35" spans="1:4" s="34" customFormat="1" x14ac:dyDescent="0.25">
      <c r="A35"/>
    </row>
    <row r="36" spans="1:4" s="34" customFormat="1" x14ac:dyDescent="0.25">
      <c r="A36"/>
    </row>
    <row r="37" spans="1:4" s="34" customFormat="1" x14ac:dyDescent="0.25">
      <c r="A37"/>
    </row>
    <row r="38" spans="1:4" s="34" customFormat="1" x14ac:dyDescent="0.25">
      <c r="A38"/>
    </row>
    <row r="39" spans="1:4" s="34" customFormat="1" x14ac:dyDescent="0.25">
      <c r="A39"/>
    </row>
    <row r="40" spans="1:4" x14ac:dyDescent="0.25">
      <c r="A40"/>
      <c r="B40"/>
      <c r="C40" s="34"/>
      <c r="D40" s="34"/>
    </row>
    <row r="41" spans="1:4" x14ac:dyDescent="0.25">
      <c r="A41"/>
      <c r="B41"/>
      <c r="C41" s="34"/>
      <c r="D41" s="34"/>
    </row>
    <row r="42" spans="1:4" x14ac:dyDescent="0.25">
      <c r="A42"/>
      <c r="B42"/>
      <c r="C42" s="34"/>
      <c r="D42" s="34"/>
    </row>
    <row r="43" spans="1:4" x14ac:dyDescent="0.25">
      <c r="A43"/>
      <c r="B43"/>
      <c r="C43" s="34"/>
      <c r="D43" s="34"/>
    </row>
    <row r="44" spans="1:4" x14ac:dyDescent="0.25">
      <c r="A44"/>
      <c r="B44"/>
      <c r="C44" s="34"/>
      <c r="D44" s="34"/>
    </row>
    <row r="45" spans="1:4" x14ac:dyDescent="0.25">
      <c r="A45"/>
      <c r="B45"/>
      <c r="C45" s="34"/>
      <c r="D45" s="34"/>
    </row>
    <row r="46" spans="1:4" x14ac:dyDescent="0.25">
      <c r="A46"/>
      <c r="B46"/>
      <c r="C46" s="34"/>
      <c r="D46" s="34"/>
    </row>
    <row r="47" spans="1:4" x14ac:dyDescent="0.25">
      <c r="A47"/>
      <c r="B47"/>
      <c r="C47" s="34"/>
      <c r="D47" s="34"/>
    </row>
    <row r="48" spans="1:4" x14ac:dyDescent="0.25">
      <c r="A48"/>
      <c r="B48"/>
      <c r="C48" s="34"/>
      <c r="D48" s="34"/>
    </row>
    <row r="49" spans="2:4" x14ac:dyDescent="0.25">
      <c r="B49"/>
      <c r="C49" s="34"/>
      <c r="D49" s="34"/>
    </row>
  </sheetData>
  <mergeCells count="7">
    <mergeCell ref="A1:C1"/>
    <mergeCell ref="A2:A4"/>
    <mergeCell ref="F2:G2"/>
    <mergeCell ref="I2:J2"/>
    <mergeCell ref="B3:B4"/>
    <mergeCell ref="F3:G3"/>
    <mergeCell ref="I3:J3"/>
  </mergeCells>
  <pageMargins left="0.7" right="0.7" top="0.75" bottom="0.75" header="0.3" footer="0.3"/>
  <pageSetup scale="84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view="pageBreakPreview" zoomScale="60" zoomScaleNormal="100" workbookViewId="0">
      <selection activeCell="C21" sqref="C21"/>
    </sheetView>
  </sheetViews>
  <sheetFormatPr defaultRowHeight="15" x14ac:dyDescent="0.25"/>
  <cols>
    <col min="1" max="1" width="12.5703125" style="46" customWidth="1"/>
    <col min="2" max="2" width="11.85546875" style="34" bestFit="1" customWidth="1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2.28515625" bestFit="1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9" ht="19.5" thickBot="1" x14ac:dyDescent="0.3">
      <c r="A1" s="336" t="s">
        <v>73</v>
      </c>
      <c r="B1" s="336"/>
      <c r="C1" s="336"/>
    </row>
    <row r="2" spans="1:19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9" ht="15.75" thickBot="1" x14ac:dyDescent="0.3">
      <c r="A3" s="338"/>
      <c r="B3" s="344" t="s">
        <v>42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9" ht="127.5" customHeight="1" thickBot="1" x14ac:dyDescent="0.3">
      <c r="A4" s="339"/>
      <c r="B4" s="345"/>
      <c r="C4" s="27" t="s">
        <v>31</v>
      </c>
      <c r="D4" s="27" t="s">
        <v>31</v>
      </c>
      <c r="E4" s="28" t="s">
        <v>32</v>
      </c>
      <c r="F4" s="29" t="s">
        <v>33</v>
      </c>
      <c r="G4" s="28" t="s">
        <v>34</v>
      </c>
      <c r="H4" s="28" t="s">
        <v>32</v>
      </c>
      <c r="I4" s="29" t="s">
        <v>33</v>
      </c>
      <c r="J4" s="30" t="s">
        <v>34</v>
      </c>
    </row>
    <row r="5" spans="1:19" ht="15" customHeight="1" x14ac:dyDescent="0.25">
      <c r="A5" s="84">
        <v>83190</v>
      </c>
      <c r="B5" s="88" t="s">
        <v>39</v>
      </c>
      <c r="C5" s="165">
        <v>2.5</v>
      </c>
      <c r="D5" s="170">
        <v>0</v>
      </c>
      <c r="E5" s="168">
        <v>22</v>
      </c>
      <c r="F5" s="156">
        <v>2.2000000000000002</v>
      </c>
      <c r="G5" s="163" t="s">
        <v>36</v>
      </c>
      <c r="H5" s="159">
        <v>0</v>
      </c>
      <c r="I5" s="157">
        <v>0</v>
      </c>
      <c r="J5" s="158" t="s">
        <v>36</v>
      </c>
      <c r="K5" t="s">
        <v>37</v>
      </c>
    </row>
    <row r="6" spans="1:19" ht="15" customHeight="1" x14ac:dyDescent="0.25">
      <c r="A6" s="84">
        <v>83200</v>
      </c>
      <c r="B6" s="88" t="s">
        <v>39</v>
      </c>
      <c r="C6" s="165">
        <v>7</v>
      </c>
      <c r="D6" s="171">
        <f t="shared" ref="D6:D21" si="0">(A6-A5)*((C6+C5)/2)/9</f>
        <v>5.2777777777777777</v>
      </c>
      <c r="E6" s="168">
        <v>20.5</v>
      </c>
      <c r="F6" s="156">
        <v>2.2000000000000002</v>
      </c>
      <c r="G6" s="163" t="s">
        <v>36</v>
      </c>
      <c r="H6" s="160">
        <f t="shared" ref="H6:H7" si="1">(A6-A5)*((E6+E5)/2)/27</f>
        <v>7.8703703703703702</v>
      </c>
      <c r="I6" s="148">
        <f t="shared" ref="I6:I7" si="2">(A6-A5)*((F6+F5)/2)/27</f>
        <v>0.81481481481481477</v>
      </c>
      <c r="J6" s="158" t="s">
        <v>36</v>
      </c>
    </row>
    <row r="7" spans="1:19" ht="15" customHeight="1" x14ac:dyDescent="0.25">
      <c r="A7" s="84">
        <v>83250</v>
      </c>
      <c r="B7" s="88" t="s">
        <v>39</v>
      </c>
      <c r="C7" s="165">
        <v>13.78</v>
      </c>
      <c r="D7" s="171">
        <f t="shared" si="0"/>
        <v>57.722222222222221</v>
      </c>
      <c r="E7" s="168">
        <v>26</v>
      </c>
      <c r="F7" s="156">
        <v>2.6</v>
      </c>
      <c r="G7" s="163" t="s">
        <v>36</v>
      </c>
      <c r="H7" s="160">
        <f t="shared" si="1"/>
        <v>43.055555555555557</v>
      </c>
      <c r="I7" s="148">
        <f t="shared" si="2"/>
        <v>4.4444444444444446</v>
      </c>
      <c r="J7" s="158" t="s">
        <v>36</v>
      </c>
    </row>
    <row r="8" spans="1:19" x14ac:dyDescent="0.25">
      <c r="A8" s="95">
        <v>83300</v>
      </c>
      <c r="B8" s="96" t="s">
        <v>39</v>
      </c>
      <c r="C8" s="166">
        <v>30.08</v>
      </c>
      <c r="D8" s="171">
        <f t="shared" si="0"/>
        <v>121.83333333333333</v>
      </c>
      <c r="E8" s="169">
        <v>61.7</v>
      </c>
      <c r="F8" s="97">
        <v>5.0999999999999996</v>
      </c>
      <c r="G8" s="164" t="s">
        <v>36</v>
      </c>
      <c r="H8" s="160">
        <f t="shared" ref="H8:H21" si="3">(A8-A7)*((E8+E7)/2)/27</f>
        <v>81.203703703703709</v>
      </c>
      <c r="I8" s="148">
        <f t="shared" ref="I8:I21" si="4">(A8-A7)*((F8+F7)/2)/27</f>
        <v>7.1296296296296289</v>
      </c>
      <c r="J8" s="149" t="s">
        <v>36</v>
      </c>
    </row>
    <row r="9" spans="1:19" x14ac:dyDescent="0.25">
      <c r="A9" s="95">
        <v>83350</v>
      </c>
      <c r="B9" s="96" t="s">
        <v>39</v>
      </c>
      <c r="C9" s="166">
        <v>34</v>
      </c>
      <c r="D9" s="171">
        <f t="shared" si="0"/>
        <v>178</v>
      </c>
      <c r="E9" s="100">
        <v>91.1</v>
      </c>
      <c r="F9" s="97">
        <v>5.0999999999999996</v>
      </c>
      <c r="G9" s="164" t="s">
        <v>36</v>
      </c>
      <c r="H9" s="160">
        <f t="shared" si="3"/>
        <v>141.4814814814815</v>
      </c>
      <c r="I9" s="148">
        <f t="shared" si="4"/>
        <v>9.4444444444444429</v>
      </c>
      <c r="J9" s="149" t="s">
        <v>36</v>
      </c>
    </row>
    <row r="10" spans="1:19" x14ac:dyDescent="0.25">
      <c r="A10" s="95">
        <v>83400</v>
      </c>
      <c r="B10" s="96" t="s">
        <v>39</v>
      </c>
      <c r="C10" s="166">
        <v>32</v>
      </c>
      <c r="D10" s="171">
        <f t="shared" si="0"/>
        <v>183.33333333333334</v>
      </c>
      <c r="E10" s="100">
        <v>113.5</v>
      </c>
      <c r="F10" s="97">
        <v>5.0999999999999996</v>
      </c>
      <c r="G10" s="164" t="s">
        <v>36</v>
      </c>
      <c r="H10" s="160">
        <f t="shared" si="3"/>
        <v>189.44444444444446</v>
      </c>
      <c r="I10" s="148">
        <f t="shared" si="4"/>
        <v>9.4444444444444429</v>
      </c>
      <c r="J10" s="149" t="s">
        <v>36</v>
      </c>
    </row>
    <row r="11" spans="1:19" x14ac:dyDescent="0.25">
      <c r="A11" s="95">
        <v>83450</v>
      </c>
      <c r="B11" s="96" t="s">
        <v>39</v>
      </c>
      <c r="C11" s="166">
        <v>32.67</v>
      </c>
      <c r="D11" s="171">
        <f t="shared" si="0"/>
        <v>179.63888888888889</v>
      </c>
      <c r="E11" s="100">
        <v>130.9</v>
      </c>
      <c r="F11" s="97">
        <v>5.0999999999999996</v>
      </c>
      <c r="G11" s="164" t="s">
        <v>36</v>
      </c>
      <c r="H11" s="160">
        <f t="shared" si="3"/>
        <v>226.2962962962963</v>
      </c>
      <c r="I11" s="148">
        <f t="shared" si="4"/>
        <v>9.4444444444444429</v>
      </c>
      <c r="J11" s="149" t="s">
        <v>36</v>
      </c>
    </row>
    <row r="12" spans="1:19" x14ac:dyDescent="0.25">
      <c r="A12" s="95">
        <v>83500</v>
      </c>
      <c r="B12" s="96" t="s">
        <v>39</v>
      </c>
      <c r="C12" s="166">
        <v>30.83</v>
      </c>
      <c r="D12" s="171">
        <f t="shared" si="0"/>
        <v>176.38888888888889</v>
      </c>
      <c r="E12" s="100">
        <v>131.30000000000001</v>
      </c>
      <c r="F12" s="97">
        <v>5.0999999999999996</v>
      </c>
      <c r="G12" s="164" t="s">
        <v>36</v>
      </c>
      <c r="H12" s="160">
        <f t="shared" si="3"/>
        <v>242.7777777777778</v>
      </c>
      <c r="I12" s="148">
        <f t="shared" si="4"/>
        <v>9.4444444444444429</v>
      </c>
      <c r="J12" s="149" t="s">
        <v>36</v>
      </c>
    </row>
    <row r="13" spans="1:19" x14ac:dyDescent="0.25">
      <c r="A13" s="95">
        <v>83550</v>
      </c>
      <c r="B13" s="96" t="s">
        <v>39</v>
      </c>
      <c r="C13" s="166">
        <v>31.08</v>
      </c>
      <c r="D13" s="171">
        <f t="shared" si="0"/>
        <v>171.97222222222223</v>
      </c>
      <c r="E13" s="100">
        <v>119.6</v>
      </c>
      <c r="F13" s="97">
        <v>5.0999999999999996</v>
      </c>
      <c r="G13" s="164" t="s">
        <v>36</v>
      </c>
      <c r="H13" s="160">
        <f t="shared" si="3"/>
        <v>232.31481481481481</v>
      </c>
      <c r="I13" s="148">
        <f t="shared" si="4"/>
        <v>9.4444444444444429</v>
      </c>
      <c r="J13" s="149" t="s">
        <v>36</v>
      </c>
    </row>
    <row r="14" spans="1:19" x14ac:dyDescent="0.25">
      <c r="A14" s="95">
        <v>83600</v>
      </c>
      <c r="B14" s="96" t="s">
        <v>39</v>
      </c>
      <c r="C14" s="166">
        <v>29.07</v>
      </c>
      <c r="D14" s="171">
        <f t="shared" si="0"/>
        <v>167.08333333333334</v>
      </c>
      <c r="E14" s="100">
        <v>75.599999999999994</v>
      </c>
      <c r="F14" s="97">
        <v>5.0999999999999996</v>
      </c>
      <c r="G14" s="164" t="s">
        <v>36</v>
      </c>
      <c r="H14" s="160">
        <f t="shared" si="3"/>
        <v>180.74074074074073</v>
      </c>
      <c r="I14" s="148">
        <f t="shared" si="4"/>
        <v>9.4444444444444429</v>
      </c>
      <c r="J14" s="149" t="s">
        <v>36</v>
      </c>
    </row>
    <row r="15" spans="1:19" x14ac:dyDescent="0.25">
      <c r="A15" s="95">
        <v>83650</v>
      </c>
      <c r="B15" s="96" t="s">
        <v>39</v>
      </c>
      <c r="C15" s="166">
        <v>56.1</v>
      </c>
      <c r="D15" s="171">
        <f t="shared" si="0"/>
        <v>236.58333333333334</v>
      </c>
      <c r="E15" s="100">
        <v>144.80000000000001</v>
      </c>
      <c r="F15" s="97">
        <v>148.19999999999999</v>
      </c>
      <c r="G15" s="164" t="s">
        <v>36</v>
      </c>
      <c r="H15" s="160">
        <f t="shared" si="3"/>
        <v>204.07407407407408</v>
      </c>
      <c r="I15" s="148">
        <f t="shared" si="4"/>
        <v>141.94444444444443</v>
      </c>
      <c r="J15" s="149" t="s">
        <v>36</v>
      </c>
      <c r="O15" s="34"/>
      <c r="R15" s="34"/>
      <c r="S15" s="34"/>
    </row>
    <row r="16" spans="1:19" s="34" customFormat="1" x14ac:dyDescent="0.25">
      <c r="A16" s="95">
        <v>83700</v>
      </c>
      <c r="B16" s="96" t="s">
        <v>39</v>
      </c>
      <c r="C16" s="166">
        <v>89.49</v>
      </c>
      <c r="D16" s="171">
        <f t="shared" si="0"/>
        <v>404.41666666666669</v>
      </c>
      <c r="E16" s="100">
        <v>193</v>
      </c>
      <c r="F16" s="97">
        <v>268.39999999999998</v>
      </c>
      <c r="G16" s="164" t="s">
        <v>36</v>
      </c>
      <c r="H16" s="160">
        <f t="shared" si="3"/>
        <v>312.77777777777777</v>
      </c>
      <c r="I16" s="148">
        <f t="shared" si="4"/>
        <v>385.74074074074076</v>
      </c>
      <c r="J16" s="149" t="s">
        <v>36</v>
      </c>
      <c r="P16"/>
      <c r="Q16"/>
    </row>
    <row r="17" spans="1:17" s="34" customFormat="1" x14ac:dyDescent="0.25">
      <c r="A17" s="95">
        <v>83750</v>
      </c>
      <c r="B17" s="96" t="s">
        <v>39</v>
      </c>
      <c r="C17" s="166">
        <v>112.9</v>
      </c>
      <c r="D17" s="171">
        <f t="shared" si="0"/>
        <v>562.19444444444446</v>
      </c>
      <c r="E17" s="100">
        <v>188.2</v>
      </c>
      <c r="F17" s="97">
        <v>326</v>
      </c>
      <c r="G17" s="164" t="s">
        <v>36</v>
      </c>
      <c r="H17" s="160">
        <f t="shared" si="3"/>
        <v>352.96296296296299</v>
      </c>
      <c r="I17" s="148">
        <f t="shared" si="4"/>
        <v>550.37037037037032</v>
      </c>
      <c r="J17" s="149" t="s">
        <v>36</v>
      </c>
      <c r="P17"/>
      <c r="Q17"/>
    </row>
    <row r="18" spans="1:17" s="34" customFormat="1" x14ac:dyDescent="0.25">
      <c r="A18" s="95">
        <v>83800</v>
      </c>
      <c r="B18" s="96" t="s">
        <v>39</v>
      </c>
      <c r="C18" s="166">
        <v>85.1</v>
      </c>
      <c r="D18" s="171">
        <f t="shared" si="0"/>
        <v>550</v>
      </c>
      <c r="E18" s="100">
        <v>159.19999999999999</v>
      </c>
      <c r="F18" s="97">
        <v>389.6</v>
      </c>
      <c r="G18" s="164" t="s">
        <v>36</v>
      </c>
      <c r="H18" s="160">
        <f t="shared" si="3"/>
        <v>321.66666666666669</v>
      </c>
      <c r="I18" s="148">
        <f t="shared" si="4"/>
        <v>662.59259259259261</v>
      </c>
      <c r="J18" s="149" t="s">
        <v>36</v>
      </c>
      <c r="P18"/>
      <c r="Q18"/>
    </row>
    <row r="19" spans="1:17" s="34" customFormat="1" x14ac:dyDescent="0.25">
      <c r="A19" s="95">
        <v>83850</v>
      </c>
      <c r="B19" s="96" t="s">
        <v>39</v>
      </c>
      <c r="C19" s="166">
        <v>93.8</v>
      </c>
      <c r="D19" s="171">
        <f t="shared" si="0"/>
        <v>496.94444444444434</v>
      </c>
      <c r="E19" s="100">
        <v>228</v>
      </c>
      <c r="F19" s="97">
        <v>428.8</v>
      </c>
      <c r="G19" s="164" t="s">
        <v>36</v>
      </c>
      <c r="H19" s="160">
        <f t="shared" si="3"/>
        <v>358.51851851851853</v>
      </c>
      <c r="I19" s="148">
        <f t="shared" si="4"/>
        <v>757.77777777777794</v>
      </c>
      <c r="J19" s="149" t="s">
        <v>36</v>
      </c>
      <c r="P19"/>
      <c r="Q19"/>
    </row>
    <row r="20" spans="1:17" s="34" customFormat="1" x14ac:dyDescent="0.25">
      <c r="A20" s="95">
        <v>83900</v>
      </c>
      <c r="B20" s="96" t="s">
        <v>39</v>
      </c>
      <c r="C20" s="166">
        <v>86.6</v>
      </c>
      <c r="D20" s="171">
        <f t="shared" si="0"/>
        <v>501.11111111111103</v>
      </c>
      <c r="E20" s="100">
        <v>293.89999999999998</v>
      </c>
      <c r="F20" s="97">
        <v>427.9</v>
      </c>
      <c r="G20" s="164" t="s">
        <v>36</v>
      </c>
      <c r="H20" s="160">
        <f t="shared" si="3"/>
        <v>483.24074074074076</v>
      </c>
      <c r="I20" s="148">
        <f t="shared" si="4"/>
        <v>793.24074074074076</v>
      </c>
      <c r="J20" s="149" t="s">
        <v>36</v>
      </c>
      <c r="P20"/>
      <c r="Q20"/>
    </row>
    <row r="21" spans="1:17" s="34" customFormat="1" x14ac:dyDescent="0.25">
      <c r="A21" s="95">
        <v>83950</v>
      </c>
      <c r="B21" s="96" t="s">
        <v>39</v>
      </c>
      <c r="C21" s="166">
        <v>23.48</v>
      </c>
      <c r="D21" s="171">
        <f t="shared" si="0"/>
        <v>305.77777777777777</v>
      </c>
      <c r="E21" s="100">
        <v>11.1</v>
      </c>
      <c r="F21" s="97">
        <v>67.099999999999994</v>
      </c>
      <c r="G21" s="164" t="s">
        <v>36</v>
      </c>
      <c r="H21" s="160">
        <f t="shared" si="3"/>
        <v>282.40740740740739</v>
      </c>
      <c r="I21" s="148">
        <f t="shared" si="4"/>
        <v>458.33333333333331</v>
      </c>
      <c r="J21" s="149" t="s">
        <v>36</v>
      </c>
      <c r="P21"/>
      <c r="Q21"/>
    </row>
    <row r="22" spans="1:17" s="34" customFormat="1" x14ac:dyDescent="0.25">
      <c r="A22" s="95">
        <v>83952.13</v>
      </c>
      <c r="B22" s="96" t="s">
        <v>39</v>
      </c>
      <c r="C22" s="166">
        <v>24.8</v>
      </c>
      <c r="D22" s="171">
        <f t="shared" ref="D22" si="5">(A22-A21)*((C22+C21)/2)/9</f>
        <v>5.7131333333458238</v>
      </c>
      <c r="E22" s="100">
        <v>12.8</v>
      </c>
      <c r="F22" s="97">
        <v>66.900000000000006</v>
      </c>
      <c r="G22" s="164" t="s">
        <v>36</v>
      </c>
      <c r="H22" s="160">
        <f t="shared" ref="H22" si="6">(A22-A21)*((E22+E21)/2)/27</f>
        <v>0.94272222222428315</v>
      </c>
      <c r="I22" s="148">
        <f t="shared" ref="I22" si="7">(A22-A21)*((F22+F21)/2)/27</f>
        <v>5.285555555567111</v>
      </c>
      <c r="J22" s="149" t="s">
        <v>36</v>
      </c>
      <c r="K22" s="34" t="s">
        <v>38</v>
      </c>
      <c r="P22"/>
      <c r="Q22"/>
    </row>
    <row r="23" spans="1:17" s="34" customFormat="1" x14ac:dyDescent="0.25">
      <c r="A23" s="95"/>
      <c r="B23" s="96"/>
      <c r="C23" s="166"/>
      <c r="D23" s="172"/>
      <c r="E23" s="100"/>
      <c r="F23" s="97"/>
      <c r="G23" s="99"/>
      <c r="H23" s="161"/>
      <c r="I23" s="100"/>
      <c r="J23" s="101"/>
      <c r="K23"/>
      <c r="P23"/>
      <c r="Q23"/>
    </row>
    <row r="24" spans="1:17" s="34" customFormat="1" x14ac:dyDescent="0.25">
      <c r="A24" s="95"/>
      <c r="B24" s="96"/>
      <c r="C24" s="166"/>
      <c r="D24" s="172"/>
      <c r="E24" s="100"/>
      <c r="F24" s="97"/>
      <c r="G24" s="99"/>
      <c r="H24" s="161"/>
      <c r="I24" s="100"/>
      <c r="J24" s="101"/>
      <c r="P24"/>
      <c r="Q24"/>
    </row>
    <row r="25" spans="1:17" s="34" customFormat="1" x14ac:dyDescent="0.25">
      <c r="A25" s="95"/>
      <c r="B25" s="96"/>
      <c r="C25" s="166"/>
      <c r="D25" s="172"/>
      <c r="E25" s="100"/>
      <c r="F25" s="97"/>
      <c r="G25" s="99"/>
      <c r="H25" s="161"/>
      <c r="I25" s="100"/>
      <c r="J25" s="101"/>
      <c r="P25"/>
      <c r="Q25"/>
    </row>
    <row r="26" spans="1:17" s="34" customFormat="1" ht="15.75" thickBot="1" x14ac:dyDescent="0.3">
      <c r="A26" s="150"/>
      <c r="B26" s="151"/>
      <c r="C26" s="167"/>
      <c r="D26" s="173"/>
      <c r="E26" s="154"/>
      <c r="F26" s="152"/>
      <c r="G26" s="153"/>
      <c r="H26" s="162"/>
      <c r="I26" s="154"/>
      <c r="J26" s="155"/>
      <c r="P26"/>
      <c r="Q26"/>
    </row>
    <row r="27" spans="1:17" s="34" customFormat="1" ht="15.75" thickBot="1" x14ac:dyDescent="0.3">
      <c r="A27" s="36"/>
      <c r="B27" s="37"/>
      <c r="C27" s="38"/>
      <c r="D27" s="39">
        <f>SUM(D5:D26)</f>
        <v>4303.9909111111228</v>
      </c>
      <c r="E27" s="40"/>
      <c r="F27" s="40"/>
      <c r="G27" s="38"/>
      <c r="H27" s="41">
        <f>SUM(H5:H26)</f>
        <v>3661.7760555555578</v>
      </c>
      <c r="I27" s="42">
        <f>SUM(I5:I26)</f>
        <v>3824.3411111111232</v>
      </c>
      <c r="J27" s="43"/>
      <c r="P27"/>
      <c r="Q27"/>
    </row>
    <row r="28" spans="1:17" s="34" customFormat="1" x14ac:dyDescent="0.25">
      <c r="A28" s="44"/>
    </row>
    <row r="29" spans="1:17" s="34" customFormat="1" x14ac:dyDescent="0.25">
      <c r="A29" s="44"/>
    </row>
    <row r="30" spans="1:17" s="34" customFormat="1" x14ac:dyDescent="0.25">
      <c r="A30" s="44"/>
    </row>
    <row r="31" spans="1:17" s="34" customFormat="1" x14ac:dyDescent="0.25">
      <c r="A31" s="45"/>
    </row>
    <row r="32" spans="1:17" s="34" customFormat="1" x14ac:dyDescent="0.25">
      <c r="A32"/>
    </row>
    <row r="33" spans="1:4" s="34" customFormat="1" x14ac:dyDescent="0.25">
      <c r="A33"/>
    </row>
    <row r="34" spans="1:4" s="34" customFormat="1" x14ac:dyDescent="0.25">
      <c r="A34"/>
    </row>
    <row r="35" spans="1:4" s="34" customFormat="1" x14ac:dyDescent="0.25">
      <c r="A35"/>
    </row>
    <row r="36" spans="1:4" s="34" customFormat="1" x14ac:dyDescent="0.25">
      <c r="A36"/>
    </row>
    <row r="37" spans="1:4" x14ac:dyDescent="0.25">
      <c r="A37"/>
      <c r="B37"/>
      <c r="C37" s="34"/>
      <c r="D37" s="34"/>
    </row>
    <row r="38" spans="1:4" x14ac:dyDescent="0.25">
      <c r="A38"/>
      <c r="B38"/>
      <c r="C38" s="34"/>
      <c r="D38" s="34"/>
    </row>
    <row r="39" spans="1:4" x14ac:dyDescent="0.25">
      <c r="A39"/>
      <c r="B39"/>
      <c r="C39" s="34"/>
      <c r="D39" s="34"/>
    </row>
    <row r="40" spans="1:4" x14ac:dyDescent="0.25">
      <c r="A40"/>
      <c r="B40"/>
      <c r="C40" s="34"/>
      <c r="D40" s="34"/>
    </row>
    <row r="41" spans="1:4" x14ac:dyDescent="0.25">
      <c r="A41"/>
      <c r="B41"/>
      <c r="C41" s="34"/>
      <c r="D41" s="34"/>
    </row>
    <row r="42" spans="1:4" x14ac:dyDescent="0.25">
      <c r="A42"/>
      <c r="B42"/>
      <c r="C42" s="34"/>
      <c r="D42" s="34"/>
    </row>
    <row r="43" spans="1:4" x14ac:dyDescent="0.25">
      <c r="A43"/>
      <c r="B43"/>
      <c r="C43" s="34"/>
      <c r="D43" s="34"/>
    </row>
    <row r="44" spans="1:4" x14ac:dyDescent="0.25">
      <c r="A44"/>
      <c r="B44"/>
      <c r="C44" s="34"/>
      <c r="D44" s="34"/>
    </row>
    <row r="45" spans="1:4" x14ac:dyDescent="0.25">
      <c r="A45"/>
      <c r="B45"/>
      <c r="C45" s="34"/>
      <c r="D45" s="34"/>
    </row>
    <row r="46" spans="1:4" x14ac:dyDescent="0.25">
      <c r="B46"/>
      <c r="C46" s="34"/>
      <c r="D46" s="34"/>
    </row>
  </sheetData>
  <mergeCells count="7">
    <mergeCell ref="A1:C1"/>
    <mergeCell ref="A2:A4"/>
    <mergeCell ref="F2:G2"/>
    <mergeCell ref="I2:J2"/>
    <mergeCell ref="F3:G3"/>
    <mergeCell ref="I3:J3"/>
    <mergeCell ref="B3:B4"/>
  </mergeCells>
  <pageMargins left="0.7" right="0.7" top="0.75" bottom="0.75" header="0.3" footer="0.3"/>
  <pageSetup scale="83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zoomScaleNormal="100" workbookViewId="0">
      <selection activeCell="F7" sqref="F7"/>
    </sheetView>
  </sheetViews>
  <sheetFormatPr defaultRowHeight="15" x14ac:dyDescent="0.25"/>
  <cols>
    <col min="1" max="1" width="11.5703125" style="46" customWidth="1"/>
    <col min="2" max="2" width="11.85546875" style="34" bestFit="1" customWidth="1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2.28515625" bestFit="1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9" ht="19.5" thickBot="1" x14ac:dyDescent="0.3">
      <c r="A1" s="336" t="s">
        <v>72</v>
      </c>
      <c r="B1" s="336"/>
      <c r="C1" s="336"/>
    </row>
    <row r="2" spans="1:19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71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9" ht="15.75" thickBot="1" x14ac:dyDescent="0.3">
      <c r="A3" s="338"/>
      <c r="B3" s="344" t="s">
        <v>43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9" ht="127.5" customHeight="1" thickBot="1" x14ac:dyDescent="0.3">
      <c r="A4" s="339"/>
      <c r="B4" s="345"/>
      <c r="C4" s="27" t="s">
        <v>31</v>
      </c>
      <c r="D4" s="27" t="s">
        <v>31</v>
      </c>
      <c r="E4" s="28" t="s">
        <v>32</v>
      </c>
      <c r="F4" s="29" t="s">
        <v>33</v>
      </c>
      <c r="G4" s="28" t="s">
        <v>34</v>
      </c>
      <c r="H4" s="28" t="s">
        <v>32</v>
      </c>
      <c r="I4" s="29" t="s">
        <v>33</v>
      </c>
      <c r="J4" s="30" t="s">
        <v>34</v>
      </c>
    </row>
    <row r="5" spans="1:19" ht="15" customHeight="1" x14ac:dyDescent="0.25">
      <c r="A5" s="91">
        <v>54239.13</v>
      </c>
      <c r="B5" s="85" t="s">
        <v>40</v>
      </c>
      <c r="C5" s="92">
        <v>40.25</v>
      </c>
      <c r="D5" s="180">
        <v>0</v>
      </c>
      <c r="E5" s="93">
        <v>80.680000000000007</v>
      </c>
      <c r="F5" s="93">
        <v>90.7</v>
      </c>
      <c r="G5" s="226"/>
      <c r="H5" s="183">
        <v>0</v>
      </c>
      <c r="I5" s="184">
        <v>0</v>
      </c>
      <c r="J5" s="222">
        <v>0</v>
      </c>
      <c r="K5" t="s">
        <v>37</v>
      </c>
    </row>
    <row r="6" spans="1:19" x14ac:dyDescent="0.25">
      <c r="A6" s="95">
        <v>54250</v>
      </c>
      <c r="B6" s="96" t="s">
        <v>40</v>
      </c>
      <c r="C6" s="175">
        <v>31.97</v>
      </c>
      <c r="D6" s="181">
        <f>(A6-A5)*((C6+C5)/2)/9</f>
        <v>43.612855555566064</v>
      </c>
      <c r="E6" s="98">
        <v>48.5</v>
      </c>
      <c r="F6" s="97">
        <v>57.9</v>
      </c>
      <c r="G6" s="227"/>
      <c r="H6" s="185">
        <f>(A6-A5)*((E6+E5)/2)/27</f>
        <v>26.003455555561821</v>
      </c>
      <c r="I6" s="186">
        <f t="shared" ref="I6:I17" si="0">(A6-A5)*((F6+F5)/2)/27</f>
        <v>29.912629629636836</v>
      </c>
      <c r="J6" s="223">
        <f t="shared" ref="J6:J17" si="1">(A6-A5)*((G6+G5)/2)/27</f>
        <v>0</v>
      </c>
    </row>
    <row r="7" spans="1:19" x14ac:dyDescent="0.25">
      <c r="A7" s="95">
        <v>54300</v>
      </c>
      <c r="B7" s="96" t="s">
        <v>40</v>
      </c>
      <c r="C7" s="175">
        <v>48.5</v>
      </c>
      <c r="D7" s="181">
        <f>(A7-A6)*((C7+C6)/2)/9</f>
        <v>223.52777777777777</v>
      </c>
      <c r="E7" s="97">
        <v>99.2</v>
      </c>
      <c r="F7" s="97">
        <v>12.48</v>
      </c>
      <c r="G7" s="227"/>
      <c r="H7" s="185">
        <f>(A7-A6)*((E7+E6)/2)/27</f>
        <v>136.75925925925924</v>
      </c>
      <c r="I7" s="186">
        <f t="shared" si="0"/>
        <v>65.166666666666671</v>
      </c>
      <c r="J7" s="223">
        <f t="shared" si="1"/>
        <v>0</v>
      </c>
    </row>
    <row r="8" spans="1:19" x14ac:dyDescent="0.25">
      <c r="A8" s="95">
        <v>54350</v>
      </c>
      <c r="B8" s="96" t="s">
        <v>40</v>
      </c>
      <c r="C8" s="175">
        <v>49.69</v>
      </c>
      <c r="D8" s="181">
        <f t="shared" ref="D8:D23" si="2">(A8-A7)*((C8+C7)/2)/9</f>
        <v>272.75</v>
      </c>
      <c r="E8" s="97">
        <v>88.41</v>
      </c>
      <c r="F8" s="97">
        <v>121.9</v>
      </c>
      <c r="G8" s="227"/>
      <c r="H8" s="185">
        <f>(A8-A7)*((E8+E7)/2)/27</f>
        <v>173.71296296296296</v>
      </c>
      <c r="I8" s="186">
        <f t="shared" si="0"/>
        <v>124.42592592592592</v>
      </c>
      <c r="J8" s="223">
        <f t="shared" si="1"/>
        <v>0</v>
      </c>
    </row>
    <row r="9" spans="1:19" x14ac:dyDescent="0.25">
      <c r="A9" s="95">
        <v>54400</v>
      </c>
      <c r="B9" s="96" t="s">
        <v>40</v>
      </c>
      <c r="C9" s="175">
        <v>64.44</v>
      </c>
      <c r="D9" s="181">
        <f>(A9-A8)*((C9+C8)/2)/9</f>
        <v>317.02777777777777</v>
      </c>
      <c r="E9" s="97">
        <v>129.66</v>
      </c>
      <c r="F9" s="97">
        <v>257.81</v>
      </c>
      <c r="G9" s="227"/>
      <c r="H9" s="185">
        <f t="shared" ref="H9:H17" si="3">(A9-A8)*((E9+E8)/2)/27</f>
        <v>201.91666666666666</v>
      </c>
      <c r="I9" s="186">
        <f t="shared" si="0"/>
        <v>351.58333333333331</v>
      </c>
      <c r="J9" s="223">
        <f t="shared" si="1"/>
        <v>0</v>
      </c>
    </row>
    <row r="10" spans="1:19" x14ac:dyDescent="0.25">
      <c r="A10" s="95">
        <v>54450</v>
      </c>
      <c r="B10" s="96" t="s">
        <v>40</v>
      </c>
      <c r="C10" s="175">
        <v>72.41</v>
      </c>
      <c r="D10" s="181">
        <f t="shared" si="2"/>
        <v>380.13888888888891</v>
      </c>
      <c r="E10" s="97">
        <v>86.98</v>
      </c>
      <c r="F10" s="97">
        <v>447.25</v>
      </c>
      <c r="G10" s="227"/>
      <c r="H10" s="185">
        <f t="shared" si="3"/>
        <v>200.59259259259258</v>
      </c>
      <c r="I10" s="186">
        <f t="shared" si="0"/>
        <v>652.83333333333337</v>
      </c>
      <c r="J10" s="223">
        <f t="shared" si="1"/>
        <v>0</v>
      </c>
    </row>
    <row r="11" spans="1:19" x14ac:dyDescent="0.25">
      <c r="A11" s="95">
        <v>54500</v>
      </c>
      <c r="B11" s="96" t="s">
        <v>40</v>
      </c>
      <c r="C11" s="175">
        <v>41.41</v>
      </c>
      <c r="D11" s="181">
        <f t="shared" si="2"/>
        <v>316.16666666666669</v>
      </c>
      <c r="E11" s="97">
        <v>2.63</v>
      </c>
      <c r="F11" s="97">
        <v>417.88</v>
      </c>
      <c r="G11" s="227"/>
      <c r="H11" s="185">
        <f>(A11-A10)*((E11+E10)/2)/27</f>
        <v>82.972222222222229</v>
      </c>
      <c r="I11" s="186">
        <f t="shared" si="0"/>
        <v>801.0462962962963</v>
      </c>
      <c r="J11" s="223">
        <f t="shared" si="1"/>
        <v>0</v>
      </c>
    </row>
    <row r="12" spans="1:19" x14ac:dyDescent="0.25">
      <c r="A12" s="95">
        <v>54550</v>
      </c>
      <c r="B12" s="96" t="s">
        <v>40</v>
      </c>
      <c r="C12" s="175">
        <v>42.41</v>
      </c>
      <c r="D12" s="181">
        <f t="shared" si="2"/>
        <v>232.83333333333334</v>
      </c>
      <c r="E12" s="97">
        <v>3</v>
      </c>
      <c r="F12" s="97">
        <v>519.01</v>
      </c>
      <c r="G12" s="227"/>
      <c r="H12" s="185">
        <f t="shared" si="3"/>
        <v>5.2129629629629628</v>
      </c>
      <c r="I12" s="186">
        <f t="shared" si="0"/>
        <v>867.49074074074076</v>
      </c>
      <c r="J12" s="223">
        <f t="shared" si="1"/>
        <v>0</v>
      </c>
    </row>
    <row r="13" spans="1:19" x14ac:dyDescent="0.25">
      <c r="A13" s="95">
        <v>54600</v>
      </c>
      <c r="B13" s="96" t="s">
        <v>40</v>
      </c>
      <c r="C13" s="175">
        <v>53.44</v>
      </c>
      <c r="D13" s="181">
        <f t="shared" si="2"/>
        <v>266.25</v>
      </c>
      <c r="E13" s="97">
        <v>15.9</v>
      </c>
      <c r="F13" s="97">
        <v>550.41999999999996</v>
      </c>
      <c r="G13" s="227"/>
      <c r="H13" s="185">
        <f t="shared" si="3"/>
        <v>17.499999999999996</v>
      </c>
      <c r="I13" s="186">
        <f t="shared" si="0"/>
        <v>990.21296296296282</v>
      </c>
      <c r="J13" s="223">
        <f t="shared" si="1"/>
        <v>0</v>
      </c>
      <c r="O13" s="34"/>
      <c r="R13" s="34"/>
      <c r="S13" s="34"/>
    </row>
    <row r="14" spans="1:19" s="34" customFormat="1" x14ac:dyDescent="0.25">
      <c r="A14" s="95">
        <v>54650</v>
      </c>
      <c r="B14" s="96" t="s">
        <v>40</v>
      </c>
      <c r="C14" s="175">
        <v>41.68</v>
      </c>
      <c r="D14" s="181">
        <f t="shared" si="2"/>
        <v>264.22222222222223</v>
      </c>
      <c r="E14" s="97">
        <v>6.68</v>
      </c>
      <c r="F14" s="97">
        <v>523.79999999999995</v>
      </c>
      <c r="G14" s="227"/>
      <c r="H14" s="185">
        <f t="shared" si="3"/>
        <v>20.907407407407408</v>
      </c>
      <c r="I14" s="186">
        <f t="shared" si="0"/>
        <v>994.64814814814804</v>
      </c>
      <c r="J14" s="223">
        <f t="shared" si="1"/>
        <v>0</v>
      </c>
      <c r="P14"/>
      <c r="Q14"/>
    </row>
    <row r="15" spans="1:19" s="34" customFormat="1" x14ac:dyDescent="0.25">
      <c r="A15" s="95">
        <v>54700</v>
      </c>
      <c r="B15" s="96" t="s">
        <v>40</v>
      </c>
      <c r="C15" s="175">
        <v>42.94</v>
      </c>
      <c r="D15" s="181">
        <f t="shared" si="2"/>
        <v>235.05555555555554</v>
      </c>
      <c r="E15" s="97">
        <v>7.21</v>
      </c>
      <c r="F15" s="97">
        <v>488.18</v>
      </c>
      <c r="G15" s="227"/>
      <c r="H15" s="185">
        <f t="shared" si="3"/>
        <v>12.861111111111111</v>
      </c>
      <c r="I15" s="186">
        <f t="shared" si="0"/>
        <v>937.01851851851848</v>
      </c>
      <c r="J15" s="223">
        <f t="shared" si="1"/>
        <v>0</v>
      </c>
      <c r="P15"/>
      <c r="Q15"/>
    </row>
    <row r="16" spans="1:19" s="34" customFormat="1" x14ac:dyDescent="0.25">
      <c r="A16" s="95">
        <v>54750</v>
      </c>
      <c r="B16" s="96" t="s">
        <v>40</v>
      </c>
      <c r="C16" s="175">
        <v>36.5</v>
      </c>
      <c r="D16" s="181">
        <f t="shared" si="2"/>
        <v>220.66666666666666</v>
      </c>
      <c r="E16" s="97">
        <v>8.69</v>
      </c>
      <c r="F16" s="97">
        <v>415.78</v>
      </c>
      <c r="G16" s="227"/>
      <c r="H16" s="185">
        <f t="shared" si="3"/>
        <v>14.72222222222222</v>
      </c>
      <c r="I16" s="186">
        <f t="shared" si="0"/>
        <v>837</v>
      </c>
      <c r="J16" s="223">
        <f t="shared" si="1"/>
        <v>0</v>
      </c>
      <c r="P16"/>
      <c r="Q16"/>
    </row>
    <row r="17" spans="1:17" s="34" customFormat="1" x14ac:dyDescent="0.25">
      <c r="A17" s="95">
        <v>54800</v>
      </c>
      <c r="B17" s="96" t="s">
        <v>40</v>
      </c>
      <c r="C17" s="175">
        <v>37.69</v>
      </c>
      <c r="D17" s="181">
        <f t="shared" si="2"/>
        <v>206.08333333333334</v>
      </c>
      <c r="E17" s="97">
        <v>10.96</v>
      </c>
      <c r="F17" s="97">
        <v>376.93</v>
      </c>
      <c r="G17" s="227"/>
      <c r="H17" s="185">
        <f t="shared" si="3"/>
        <v>18.194444444444443</v>
      </c>
      <c r="I17" s="186">
        <f t="shared" si="0"/>
        <v>733.99074074074076</v>
      </c>
      <c r="J17" s="223">
        <f t="shared" si="1"/>
        <v>0</v>
      </c>
      <c r="P17"/>
      <c r="Q17"/>
    </row>
    <row r="18" spans="1:17" s="34" customFormat="1" x14ac:dyDescent="0.25">
      <c r="A18" s="95">
        <v>54825</v>
      </c>
      <c r="B18" s="96" t="s">
        <v>40</v>
      </c>
      <c r="C18" s="175">
        <v>37.69</v>
      </c>
      <c r="D18" s="181">
        <f>(18.65)*((C18+C17)/2)/9</f>
        <v>78.102055555555538</v>
      </c>
      <c r="E18" s="97">
        <v>10.96</v>
      </c>
      <c r="F18" s="97">
        <v>376.93</v>
      </c>
      <c r="G18" s="227">
        <v>0</v>
      </c>
      <c r="H18" s="185">
        <f>(18.65)*((E18+E17)/2)/27</f>
        <v>7.5705185185185186</v>
      </c>
      <c r="I18" s="186">
        <f>(18.65)*((F18+F17)/2)/27</f>
        <v>260.36090740740741</v>
      </c>
      <c r="J18" s="223">
        <f>(18.65)*((G18+G17)/2)/27</f>
        <v>0</v>
      </c>
      <c r="K18" s="34" t="s">
        <v>148</v>
      </c>
      <c r="P18"/>
      <c r="Q18"/>
    </row>
    <row r="19" spans="1:17" s="34" customFormat="1" x14ac:dyDescent="0.25">
      <c r="A19" s="95">
        <v>54825</v>
      </c>
      <c r="B19" s="96" t="s">
        <v>40</v>
      </c>
      <c r="C19" s="175">
        <v>29.68</v>
      </c>
      <c r="D19" s="181">
        <v>0</v>
      </c>
      <c r="E19" s="97">
        <v>14.1</v>
      </c>
      <c r="F19" s="97">
        <v>79.02</v>
      </c>
      <c r="G19" s="227">
        <v>231.68</v>
      </c>
      <c r="H19" s="185">
        <v>0</v>
      </c>
      <c r="I19" s="186">
        <v>0</v>
      </c>
      <c r="J19" s="223">
        <v>0</v>
      </c>
      <c r="K19" s="34" t="s">
        <v>149</v>
      </c>
      <c r="P19"/>
      <c r="Q19"/>
    </row>
    <row r="20" spans="1:17" s="34" customFormat="1" x14ac:dyDescent="0.25">
      <c r="A20" s="95">
        <v>54850</v>
      </c>
      <c r="B20" s="96" t="s">
        <v>40</v>
      </c>
      <c r="C20" s="175">
        <v>29.68</v>
      </c>
      <c r="D20" s="181">
        <f>(31.35)*((C20+C19)/2)/9</f>
        <v>103.38533333333334</v>
      </c>
      <c r="E20" s="97">
        <v>14.1</v>
      </c>
      <c r="F20" s="97">
        <v>79.02</v>
      </c>
      <c r="G20" s="227">
        <v>231.68</v>
      </c>
      <c r="H20" s="185">
        <f>(31.35)*((E20+E19)/2)/27</f>
        <v>16.371666666666666</v>
      </c>
      <c r="I20" s="186">
        <f>(31.35)*((F20+F19)/2)/27</f>
        <v>91.751000000000005</v>
      </c>
      <c r="J20" s="223">
        <f>(31.35)*((G20+G19)/2)/27</f>
        <v>269.00622222222222</v>
      </c>
      <c r="P20"/>
      <c r="Q20"/>
    </row>
    <row r="21" spans="1:17" s="34" customFormat="1" x14ac:dyDescent="0.25">
      <c r="A21" s="95">
        <v>54878.97</v>
      </c>
      <c r="B21" s="96" t="s">
        <v>40</v>
      </c>
      <c r="C21" s="175">
        <v>8.6</v>
      </c>
      <c r="D21" s="181">
        <f>(19.48)*((C21+C20)/2)/9</f>
        <v>41.427466666666675</v>
      </c>
      <c r="E21" s="97">
        <v>11.27</v>
      </c>
      <c r="F21" s="97">
        <v>111.29</v>
      </c>
      <c r="G21" s="227">
        <v>255.74</v>
      </c>
      <c r="H21" s="185">
        <f>(19.48)*((E21+E20)/2)/27</f>
        <v>9.1519925925925918</v>
      </c>
      <c r="I21" s="186">
        <f>(19.48)*((F21+F20)/2)/27</f>
        <v>68.65257037037037</v>
      </c>
      <c r="J21" s="223">
        <f>(19.48)*((G21+G20)/2)/27</f>
        <v>175.83225185185185</v>
      </c>
      <c r="K21" s="34" t="s">
        <v>146</v>
      </c>
      <c r="P21"/>
      <c r="Q21"/>
    </row>
    <row r="22" spans="1:17" s="34" customFormat="1" x14ac:dyDescent="0.25">
      <c r="A22" s="95">
        <v>54889.86</v>
      </c>
      <c r="B22" s="96" t="s">
        <v>40</v>
      </c>
      <c r="C22" s="175">
        <v>18.7</v>
      </c>
      <c r="D22" s="181">
        <f t="shared" si="2"/>
        <v>16.516499999999112</v>
      </c>
      <c r="E22" s="97">
        <v>117.76</v>
      </c>
      <c r="F22" s="97">
        <v>99.07</v>
      </c>
      <c r="G22" s="227">
        <v>244.34</v>
      </c>
      <c r="H22" s="185">
        <f>(A22-A21)*((E22+E21)/2)/27</f>
        <v>26.02104999999861</v>
      </c>
      <c r="I22" s="186">
        <f t="shared" ref="I22" si="4">(A22-A21)*((F22+F21)/2)/27</f>
        <v>42.422599999997736</v>
      </c>
      <c r="J22" s="223">
        <f t="shared" ref="J22" si="5">(A22-A21)*((G22+G21)/2)/27</f>
        <v>100.84946666666129</v>
      </c>
      <c r="K22" s="34" t="s">
        <v>147</v>
      </c>
      <c r="P22"/>
      <c r="Q22"/>
    </row>
    <row r="23" spans="1:17" s="34" customFormat="1" x14ac:dyDescent="0.25">
      <c r="A23" s="95">
        <v>54908.97</v>
      </c>
      <c r="B23" s="96" t="s">
        <v>40</v>
      </c>
      <c r="C23" s="175">
        <v>28.8</v>
      </c>
      <c r="D23" s="181">
        <f t="shared" si="2"/>
        <v>50.429166666668202</v>
      </c>
      <c r="E23" s="97">
        <v>709.12</v>
      </c>
      <c r="F23" s="97">
        <v>86.84</v>
      </c>
      <c r="G23" s="227">
        <v>824.29</v>
      </c>
      <c r="H23" s="185">
        <f>(A23-A22)*((E23+E22)/2)/27</f>
        <v>292.62364444445336</v>
      </c>
      <c r="I23" s="186">
        <f t="shared" ref="I23" si="6">(A23-A22)*((F23+F22)/2)/27</f>
        <v>65.791483333335336</v>
      </c>
      <c r="J23" s="223">
        <f t="shared" ref="J23" si="7">(A23-A22)*((G23+G22)/2)/27</f>
        <v>378.17628333334477</v>
      </c>
      <c r="K23" s="34" t="s">
        <v>85</v>
      </c>
      <c r="P23"/>
      <c r="Q23"/>
    </row>
    <row r="24" spans="1:17" s="34" customFormat="1" x14ac:dyDescent="0.25">
      <c r="A24" s="95"/>
      <c r="B24" s="96"/>
      <c r="C24" s="175"/>
      <c r="D24" s="181"/>
      <c r="E24" s="97"/>
      <c r="F24" s="97"/>
      <c r="G24" s="97"/>
      <c r="H24" s="185"/>
      <c r="I24" s="186"/>
      <c r="J24" s="224"/>
      <c r="K24"/>
      <c r="P24"/>
      <c r="Q24"/>
    </row>
    <row r="25" spans="1:17" s="34" customFormat="1" x14ac:dyDescent="0.25">
      <c r="A25" s="95"/>
      <c r="B25" s="96"/>
      <c r="C25" s="175"/>
      <c r="D25" s="181"/>
      <c r="E25" s="97"/>
      <c r="F25" s="97"/>
      <c r="G25" s="97"/>
      <c r="H25" s="185"/>
      <c r="I25" s="186"/>
      <c r="J25" s="224"/>
      <c r="P25"/>
      <c r="Q25"/>
    </row>
    <row r="26" spans="1:17" s="34" customFormat="1" x14ac:dyDescent="0.25">
      <c r="A26" s="95"/>
      <c r="B26" s="96"/>
      <c r="C26" s="175"/>
      <c r="D26" s="181"/>
      <c r="E26" s="97"/>
      <c r="F26" s="97"/>
      <c r="G26" s="97"/>
      <c r="H26" s="185"/>
      <c r="I26" s="186"/>
      <c r="J26" s="224"/>
      <c r="P26"/>
      <c r="Q26"/>
    </row>
    <row r="27" spans="1:17" s="34" customFormat="1" ht="15.75" thickBot="1" x14ac:dyDescent="0.3">
      <c r="A27" s="150"/>
      <c r="B27" s="151"/>
      <c r="C27" s="152"/>
      <c r="D27" s="182"/>
      <c r="E27" s="152"/>
      <c r="F27" s="152"/>
      <c r="G27" s="152"/>
      <c r="H27" s="187"/>
      <c r="I27" s="188"/>
      <c r="J27" s="225"/>
      <c r="P27"/>
      <c r="Q27"/>
    </row>
    <row r="28" spans="1:17" s="34" customFormat="1" ht="15.75" thickBot="1" x14ac:dyDescent="0.3">
      <c r="A28" s="36"/>
      <c r="B28" s="37"/>
      <c r="C28" s="38"/>
      <c r="D28" s="39">
        <f>SUM(D5:D27)</f>
        <v>3268.1956000000109</v>
      </c>
      <c r="E28" s="40"/>
      <c r="F28" s="40"/>
      <c r="G28" s="38"/>
      <c r="H28" s="41">
        <f>SUM(H5:H27)</f>
        <v>1263.0941796296433</v>
      </c>
      <c r="I28" s="42">
        <f>SUM(I5:I27)</f>
        <v>7914.3078574074143</v>
      </c>
      <c r="J28" s="42">
        <f>SUM(J5:J27)</f>
        <v>923.86422407408008</v>
      </c>
      <c r="P28"/>
      <c r="Q28"/>
    </row>
    <row r="29" spans="1:17" s="34" customFormat="1" x14ac:dyDescent="0.25">
      <c r="A29" s="44"/>
    </row>
    <row r="30" spans="1:17" s="34" customFormat="1" x14ac:dyDescent="0.25">
      <c r="A30" s="44"/>
    </row>
    <row r="31" spans="1:17" s="34" customFormat="1" x14ac:dyDescent="0.25">
      <c r="A31" s="44"/>
    </row>
    <row r="32" spans="1:17" s="34" customFormat="1" x14ac:dyDescent="0.25">
      <c r="A32" s="45"/>
    </row>
    <row r="33" spans="1:4" s="34" customFormat="1" x14ac:dyDescent="0.25">
      <c r="A33"/>
    </row>
    <row r="34" spans="1:4" s="34" customFormat="1" x14ac:dyDescent="0.25">
      <c r="A34"/>
    </row>
    <row r="35" spans="1:4" s="34" customFormat="1" x14ac:dyDescent="0.25">
      <c r="A35"/>
    </row>
    <row r="36" spans="1:4" s="34" customFormat="1" x14ac:dyDescent="0.25">
      <c r="A36"/>
    </row>
    <row r="37" spans="1:4" s="34" customFormat="1" x14ac:dyDescent="0.25">
      <c r="A37"/>
    </row>
    <row r="38" spans="1:4" x14ac:dyDescent="0.25">
      <c r="A38"/>
      <c r="B38"/>
      <c r="C38" s="34"/>
      <c r="D38" s="34"/>
    </row>
    <row r="39" spans="1:4" x14ac:dyDescent="0.25">
      <c r="A39"/>
      <c r="B39"/>
      <c r="C39" s="34"/>
      <c r="D39" s="34"/>
    </row>
    <row r="40" spans="1:4" x14ac:dyDescent="0.25">
      <c r="A40"/>
      <c r="B40"/>
      <c r="C40" s="34"/>
      <c r="D40" s="34"/>
    </row>
    <row r="41" spans="1:4" x14ac:dyDescent="0.25">
      <c r="A41"/>
      <c r="B41"/>
      <c r="C41" s="34"/>
      <c r="D41" s="34"/>
    </row>
    <row r="42" spans="1:4" x14ac:dyDescent="0.25">
      <c r="A42"/>
      <c r="B42"/>
      <c r="C42" s="34"/>
      <c r="D42" s="34"/>
    </row>
    <row r="43" spans="1:4" x14ac:dyDescent="0.25">
      <c r="A43"/>
      <c r="B43"/>
      <c r="C43" s="34"/>
      <c r="D43" s="34"/>
    </row>
    <row r="44" spans="1:4" x14ac:dyDescent="0.25">
      <c r="A44"/>
      <c r="B44"/>
      <c r="C44" s="34"/>
      <c r="D44" s="34"/>
    </row>
    <row r="45" spans="1:4" x14ac:dyDescent="0.25">
      <c r="A45"/>
      <c r="B45"/>
      <c r="C45" s="34"/>
      <c r="D45" s="34"/>
    </row>
    <row r="46" spans="1:4" x14ac:dyDescent="0.25">
      <c r="A46"/>
      <c r="B46"/>
      <c r="C46" s="34"/>
      <c r="D46" s="34"/>
    </row>
    <row r="47" spans="1:4" x14ac:dyDescent="0.25">
      <c r="B47"/>
      <c r="C47" s="34"/>
      <c r="D47" s="34"/>
    </row>
  </sheetData>
  <mergeCells count="7">
    <mergeCell ref="A1:C1"/>
    <mergeCell ref="A2:A4"/>
    <mergeCell ref="F2:G2"/>
    <mergeCell ref="I2:J2"/>
    <mergeCell ref="B3:B4"/>
    <mergeCell ref="F3:G3"/>
    <mergeCell ref="I3:J3"/>
  </mergeCells>
  <pageMargins left="0.7" right="0.7" top="0.75" bottom="0.75" header="0.3" footer="0.3"/>
  <pageSetup scale="74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view="pageBreakPreview" topLeftCell="A4" zoomScaleNormal="100" zoomScaleSheetLayoutView="100" workbookViewId="0">
      <selection activeCell="F33" sqref="F33"/>
    </sheetView>
  </sheetViews>
  <sheetFormatPr defaultRowHeight="15" x14ac:dyDescent="0.25"/>
  <cols>
    <col min="1" max="1" width="11.5703125" style="46" customWidth="1"/>
    <col min="2" max="2" width="9.140625" style="34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6.42578125" bestFit="1" customWidth="1"/>
    <col min="16" max="16" width="9.140625" style="3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7" ht="19.5" thickBot="1" x14ac:dyDescent="0.3">
      <c r="A1" s="336" t="s">
        <v>44</v>
      </c>
      <c r="B1" s="336"/>
      <c r="C1" s="336"/>
    </row>
    <row r="2" spans="1:17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7" ht="15.75" thickBot="1" x14ac:dyDescent="0.3">
      <c r="A3" s="338"/>
      <c r="B3" s="344" t="s">
        <v>45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7" ht="127.5" customHeight="1" thickBot="1" x14ac:dyDescent="0.3">
      <c r="A4" s="339"/>
      <c r="B4" s="345"/>
      <c r="C4" s="27" t="s">
        <v>31</v>
      </c>
      <c r="D4" s="27" t="s">
        <v>31</v>
      </c>
      <c r="E4" s="28" t="s">
        <v>32</v>
      </c>
      <c r="F4" s="29" t="s">
        <v>33</v>
      </c>
      <c r="G4" s="28" t="s">
        <v>34</v>
      </c>
      <c r="H4" s="28" t="s">
        <v>32</v>
      </c>
      <c r="I4" s="29" t="s">
        <v>33</v>
      </c>
      <c r="J4" s="30" t="s">
        <v>34</v>
      </c>
    </row>
    <row r="5" spans="1:17" ht="15" customHeight="1" x14ac:dyDescent="0.25">
      <c r="A5" s="91">
        <v>305244.77</v>
      </c>
      <c r="B5" s="85" t="s">
        <v>35</v>
      </c>
      <c r="C5" s="92">
        <v>3</v>
      </c>
      <c r="D5" s="180">
        <v>0</v>
      </c>
      <c r="E5" s="93">
        <v>0</v>
      </c>
      <c r="F5" s="93">
        <v>0</v>
      </c>
      <c r="G5" s="93">
        <v>1014.9</v>
      </c>
      <c r="H5" s="183">
        <v>0</v>
      </c>
      <c r="I5" s="184">
        <v>0</v>
      </c>
      <c r="J5" s="228">
        <v>0</v>
      </c>
      <c r="K5" t="s">
        <v>46</v>
      </c>
      <c r="L5" t="s">
        <v>47</v>
      </c>
    </row>
    <row r="6" spans="1:17" ht="15" customHeight="1" x14ac:dyDescent="0.25">
      <c r="A6" s="84">
        <v>305254.18</v>
      </c>
      <c r="B6" s="96" t="s">
        <v>35</v>
      </c>
      <c r="C6" s="240">
        <v>3</v>
      </c>
      <c r="D6" s="181">
        <f t="shared" ref="D6:D29" si="0">(A6-A5)*((C6+C5)/2)/9</f>
        <v>3.1366666666581295</v>
      </c>
      <c r="E6" s="156">
        <v>0</v>
      </c>
      <c r="F6" s="156">
        <v>0</v>
      </c>
      <c r="G6" s="156">
        <v>1014.9</v>
      </c>
      <c r="H6" s="185">
        <f t="shared" ref="H6" si="1">(A6-A5)*((E6+E5)/2)/27</f>
        <v>0</v>
      </c>
      <c r="I6" s="186">
        <f t="shared" ref="I6" si="2">(A6-A5)*((F6+F5)/2)/27</f>
        <v>0</v>
      </c>
      <c r="J6" s="224">
        <f t="shared" ref="J6" si="3">(A6-A5)*((G6+G5)/2)/27</f>
        <v>353.71144444348175</v>
      </c>
      <c r="K6" t="s">
        <v>38</v>
      </c>
    </row>
    <row r="7" spans="1:17" ht="15" customHeight="1" x14ac:dyDescent="0.25">
      <c r="A7" s="84">
        <v>305254.18</v>
      </c>
      <c r="B7" s="96" t="s">
        <v>35</v>
      </c>
      <c r="C7" s="240">
        <v>3</v>
      </c>
      <c r="D7" s="192">
        <v>0</v>
      </c>
      <c r="E7" s="156">
        <v>739.4</v>
      </c>
      <c r="F7" s="156">
        <v>0</v>
      </c>
      <c r="G7" s="156">
        <v>1754.3</v>
      </c>
      <c r="H7" s="241">
        <v>0</v>
      </c>
      <c r="I7" s="242">
        <v>0</v>
      </c>
      <c r="J7" s="243">
        <v>0</v>
      </c>
      <c r="K7" t="s">
        <v>37</v>
      </c>
    </row>
    <row r="8" spans="1:17" ht="15" customHeight="1" x14ac:dyDescent="0.25">
      <c r="A8" s="84">
        <v>305273.81</v>
      </c>
      <c r="B8" s="96" t="s">
        <v>35</v>
      </c>
      <c r="C8" s="240">
        <v>10.199999999999999</v>
      </c>
      <c r="D8" s="181">
        <f t="shared" si="0"/>
        <v>14.395333333336746</v>
      </c>
      <c r="E8" s="156">
        <v>204.3</v>
      </c>
      <c r="F8" s="156">
        <v>32.4</v>
      </c>
      <c r="G8" s="156">
        <v>1043.9000000000001</v>
      </c>
      <c r="H8" s="185">
        <f t="shared" ref="H8" si="4">(A8-A7)*((E8+E7)/2)/27</f>
        <v>343.05242592600734</v>
      </c>
      <c r="I8" s="186">
        <f t="shared" ref="I8" si="5">(A8-A7)*((F8+F7)/2)/27</f>
        <v>11.778000000002793</v>
      </c>
      <c r="J8" s="224">
        <f t="shared" ref="J8" si="6">(A8-A7)*((G8+G7)/2)/27</f>
        <v>1017.1975185187598</v>
      </c>
    </row>
    <row r="9" spans="1:17" x14ac:dyDescent="0.25">
      <c r="A9" s="95">
        <v>305274.77</v>
      </c>
      <c r="B9" s="96" t="s">
        <v>35</v>
      </c>
      <c r="C9" s="175">
        <v>10.199999999999999</v>
      </c>
      <c r="D9" s="181">
        <f t="shared" si="0"/>
        <v>1.0880000000237486</v>
      </c>
      <c r="E9" s="98">
        <v>204.3</v>
      </c>
      <c r="F9" s="97">
        <v>32.4</v>
      </c>
      <c r="G9" s="97">
        <v>1043.9000000000001</v>
      </c>
      <c r="H9" s="185">
        <f t="shared" ref="H9:H10" si="7">(A9-A8)*((E9+E8)/2)/27</f>
        <v>7.2640000001585578</v>
      </c>
      <c r="I9" s="186">
        <f t="shared" ref="I9:I10" si="8">(A9-A8)*((F9+F8)/2)/27</f>
        <v>1.1520000000251456</v>
      </c>
      <c r="J9" s="224">
        <f t="shared" ref="J9:J10" si="9">(A9-A8)*((G9+G8)/2)/27</f>
        <v>37.116444445254622</v>
      </c>
      <c r="K9" t="s">
        <v>48</v>
      </c>
    </row>
    <row r="10" spans="1:17" x14ac:dyDescent="0.25">
      <c r="A10" s="95">
        <v>305300</v>
      </c>
      <c r="B10" s="96" t="s">
        <v>35</v>
      </c>
      <c r="C10" s="175">
        <v>6.88</v>
      </c>
      <c r="D10" s="181">
        <f t="shared" si="0"/>
        <v>23.940466666648987</v>
      </c>
      <c r="E10" s="97">
        <v>94.4</v>
      </c>
      <c r="F10" s="97">
        <v>4</v>
      </c>
      <c r="G10" s="97">
        <v>697.6</v>
      </c>
      <c r="H10" s="185">
        <f t="shared" si="7"/>
        <v>139.55927777767477</v>
      </c>
      <c r="I10" s="186">
        <f t="shared" si="8"/>
        <v>17.006888888876333</v>
      </c>
      <c r="J10" s="224">
        <f t="shared" si="9"/>
        <v>813.6674999993993</v>
      </c>
      <c r="K10" s="80"/>
    </row>
    <row r="11" spans="1:17" x14ac:dyDescent="0.25">
      <c r="A11" s="95">
        <v>305331.51</v>
      </c>
      <c r="B11" s="96" t="s">
        <v>35</v>
      </c>
      <c r="C11" s="175">
        <v>11.3</v>
      </c>
      <c r="D11" s="181">
        <f t="shared" si="0"/>
        <v>31.825100000009407</v>
      </c>
      <c r="E11" s="97">
        <v>87.4</v>
      </c>
      <c r="F11" s="97">
        <v>15.4</v>
      </c>
      <c r="G11" s="97">
        <v>609</v>
      </c>
      <c r="H11" s="185">
        <f t="shared" ref="H11" si="10">(A11-A10)*((E11+E10)/2)/27</f>
        <v>106.08366666669802</v>
      </c>
      <c r="I11" s="186">
        <f t="shared" ref="I11" si="11">(A11-A10)*((F11+F10)/2)/27</f>
        <v>11.320259259262604</v>
      </c>
      <c r="J11" s="224">
        <f t="shared" ref="J11" si="12">(A11-A10)*((G11+G10)/2)/27</f>
        <v>762.42529629652154</v>
      </c>
      <c r="K11" t="s">
        <v>38</v>
      </c>
      <c r="P11" s="231">
        <f>+SUM(J5:J12)</f>
        <v>2984.1182037034173</v>
      </c>
      <c r="Q11" t="s">
        <v>153</v>
      </c>
    </row>
    <row r="12" spans="1:17" x14ac:dyDescent="0.25">
      <c r="A12" s="95">
        <v>305331.51</v>
      </c>
      <c r="B12" s="96" t="s">
        <v>35</v>
      </c>
      <c r="C12" s="175">
        <v>11.3</v>
      </c>
      <c r="D12" s="181">
        <v>0</v>
      </c>
      <c r="E12" s="97">
        <v>87.4</v>
      </c>
      <c r="F12" s="97">
        <v>430.8</v>
      </c>
      <c r="G12" s="97">
        <v>0</v>
      </c>
      <c r="H12" s="185">
        <v>0</v>
      </c>
      <c r="I12" s="186">
        <v>0</v>
      </c>
      <c r="J12" s="224">
        <v>0</v>
      </c>
      <c r="K12" t="s">
        <v>37</v>
      </c>
    </row>
    <row r="13" spans="1:17" x14ac:dyDescent="0.25">
      <c r="A13" s="95">
        <v>305350</v>
      </c>
      <c r="B13" s="96" t="s">
        <v>35</v>
      </c>
      <c r="C13" s="175">
        <v>15.62</v>
      </c>
      <c r="D13" s="181">
        <f t="shared" si="0"/>
        <v>27.652822222208297</v>
      </c>
      <c r="E13" s="97">
        <v>211.7</v>
      </c>
      <c r="F13" s="97">
        <v>427.6</v>
      </c>
      <c r="G13" s="97">
        <v>0</v>
      </c>
      <c r="H13" s="185">
        <f t="shared" ref="H13" si="13">(A13-A12)*((E13+E12)/2)/27</f>
        <v>102.41405555550398</v>
      </c>
      <c r="I13" s="186">
        <f t="shared" ref="I13" si="14">(A13-A12)*((F13+F12)/2)/27</f>
        <v>293.92251851837051</v>
      </c>
      <c r="J13" s="224">
        <f t="shared" ref="J13" si="15">(A13-A12)*((G13+G12)/2)/27</f>
        <v>0</v>
      </c>
    </row>
    <row r="14" spans="1:17" x14ac:dyDescent="0.25">
      <c r="A14" s="95">
        <v>305400</v>
      </c>
      <c r="B14" s="96" t="s">
        <v>35</v>
      </c>
      <c r="C14" s="175">
        <v>30.47</v>
      </c>
      <c r="D14" s="181">
        <f t="shared" si="0"/>
        <v>128.02777777777777</v>
      </c>
      <c r="E14" s="97">
        <v>416.9</v>
      </c>
      <c r="F14" s="97">
        <v>339.9</v>
      </c>
      <c r="G14" s="97">
        <v>0</v>
      </c>
      <c r="H14" s="185">
        <f t="shared" ref="H14:H24" si="16">(A14-A13)*((E14+E13)/2)/27</f>
        <v>582.03703703703695</v>
      </c>
      <c r="I14" s="186">
        <f t="shared" ref="I14:I24" si="17">(A14-A13)*((F14+F13)/2)/27</f>
        <v>710.64814814814815</v>
      </c>
      <c r="J14" s="224">
        <f t="shared" ref="J14:J24" si="18">(A14-A13)*((G14+G13)/2)/27</f>
        <v>0</v>
      </c>
    </row>
    <row r="15" spans="1:17" x14ac:dyDescent="0.25">
      <c r="A15" s="95">
        <v>305450</v>
      </c>
      <c r="B15" s="96" t="s">
        <v>35</v>
      </c>
      <c r="C15" s="175">
        <v>51.26</v>
      </c>
      <c r="D15" s="181">
        <f t="shared" si="0"/>
        <v>227.02777777777774</v>
      </c>
      <c r="E15" s="97">
        <v>425.2</v>
      </c>
      <c r="F15" s="97">
        <v>291.3</v>
      </c>
      <c r="G15" s="97"/>
      <c r="H15" s="185">
        <f t="shared" si="16"/>
        <v>779.72222222222206</v>
      </c>
      <c r="I15" s="186">
        <f t="shared" si="17"/>
        <v>584.44444444444446</v>
      </c>
      <c r="J15" s="224">
        <f t="shared" si="18"/>
        <v>0</v>
      </c>
    </row>
    <row r="16" spans="1:17" x14ac:dyDescent="0.25">
      <c r="A16" s="95">
        <v>305500</v>
      </c>
      <c r="B16" s="96" t="s">
        <v>35</v>
      </c>
      <c r="C16" s="175">
        <v>68.290000000000006</v>
      </c>
      <c r="D16" s="181">
        <f t="shared" si="0"/>
        <v>332.08333333333337</v>
      </c>
      <c r="E16" s="97">
        <v>353.7</v>
      </c>
      <c r="F16" s="97">
        <v>204.6</v>
      </c>
      <c r="G16" s="97"/>
      <c r="H16" s="185">
        <f t="shared" si="16"/>
        <v>721.2037037037037</v>
      </c>
      <c r="I16" s="186">
        <f t="shared" si="17"/>
        <v>459.16666666666669</v>
      </c>
      <c r="J16" s="224">
        <f t="shared" si="18"/>
        <v>0</v>
      </c>
    </row>
    <row r="17" spans="1:19" x14ac:dyDescent="0.25">
      <c r="A17" s="95">
        <v>305550</v>
      </c>
      <c r="B17" s="96" t="s">
        <v>35</v>
      </c>
      <c r="C17" s="175">
        <v>85.28</v>
      </c>
      <c r="D17" s="181">
        <f t="shared" si="0"/>
        <v>426.58333333333331</v>
      </c>
      <c r="E17" s="97">
        <v>151.35</v>
      </c>
      <c r="F17" s="97">
        <v>266.38</v>
      </c>
      <c r="G17" s="97"/>
      <c r="H17" s="185">
        <f t="shared" si="16"/>
        <v>467.6388888888888</v>
      </c>
      <c r="I17" s="186">
        <f t="shared" si="17"/>
        <v>436.09259259259261</v>
      </c>
      <c r="J17" s="224">
        <f t="shared" si="18"/>
        <v>0</v>
      </c>
    </row>
    <row r="18" spans="1:19" x14ac:dyDescent="0.25">
      <c r="A18" s="95">
        <v>305600</v>
      </c>
      <c r="B18" s="96" t="s">
        <v>35</v>
      </c>
      <c r="C18" s="175">
        <v>98.45</v>
      </c>
      <c r="D18" s="181">
        <f t="shared" si="0"/>
        <v>510.36111111111109</v>
      </c>
      <c r="E18" s="97">
        <v>139.77000000000001</v>
      </c>
      <c r="F18" s="97">
        <v>271.93</v>
      </c>
      <c r="G18" s="97"/>
      <c r="H18" s="185">
        <f t="shared" si="16"/>
        <v>269.55555555555554</v>
      </c>
      <c r="I18" s="186">
        <f t="shared" si="17"/>
        <v>498.43518518518511</v>
      </c>
      <c r="J18" s="224">
        <f t="shared" si="18"/>
        <v>0</v>
      </c>
      <c r="O18" s="34"/>
      <c r="R18" s="34"/>
      <c r="S18" s="34"/>
    </row>
    <row r="19" spans="1:19" s="34" customFormat="1" x14ac:dyDescent="0.25">
      <c r="A19" s="95">
        <v>305650</v>
      </c>
      <c r="B19" s="96" t="s">
        <v>35</v>
      </c>
      <c r="C19" s="175">
        <v>103.95</v>
      </c>
      <c r="D19" s="181">
        <f t="shared" si="0"/>
        <v>562.22222222222217</v>
      </c>
      <c r="E19" s="97">
        <v>39.15</v>
      </c>
      <c r="F19" s="97">
        <v>402.19</v>
      </c>
      <c r="G19" s="97"/>
      <c r="H19" s="185">
        <f t="shared" si="16"/>
        <v>165.66666666666666</v>
      </c>
      <c r="I19" s="186">
        <f t="shared" si="17"/>
        <v>624.18518518518522</v>
      </c>
      <c r="J19" s="224">
        <f t="shared" si="18"/>
        <v>0</v>
      </c>
      <c r="P19" s="3"/>
      <c r="Q19"/>
    </row>
    <row r="20" spans="1:19" s="34" customFormat="1" x14ac:dyDescent="0.25">
      <c r="A20" s="95">
        <v>305700</v>
      </c>
      <c r="B20" s="96" t="s">
        <v>35</v>
      </c>
      <c r="C20" s="175">
        <v>105.4</v>
      </c>
      <c r="D20" s="181">
        <f t="shared" si="0"/>
        <v>581.52777777777783</v>
      </c>
      <c r="E20" s="97">
        <v>13.9</v>
      </c>
      <c r="F20" s="97">
        <v>560.66999999999996</v>
      </c>
      <c r="G20" s="97"/>
      <c r="H20" s="185">
        <f t="shared" si="16"/>
        <v>49.120370370370374</v>
      </c>
      <c r="I20" s="186">
        <f t="shared" si="17"/>
        <v>891.53703703703695</v>
      </c>
      <c r="J20" s="224">
        <f t="shared" si="18"/>
        <v>0</v>
      </c>
      <c r="P20" s="3"/>
      <c r="Q20"/>
    </row>
    <row r="21" spans="1:19" s="34" customFormat="1" x14ac:dyDescent="0.25">
      <c r="A21" s="95">
        <v>305750</v>
      </c>
      <c r="B21" s="96" t="s">
        <v>35</v>
      </c>
      <c r="C21" s="175">
        <v>62.51</v>
      </c>
      <c r="D21" s="181">
        <f t="shared" si="0"/>
        <v>466.41666666666669</v>
      </c>
      <c r="E21" s="97">
        <v>7.84</v>
      </c>
      <c r="F21" s="97">
        <v>640.1</v>
      </c>
      <c r="G21" s="97"/>
      <c r="H21" s="185">
        <f t="shared" si="16"/>
        <v>20.12962962962963</v>
      </c>
      <c r="I21" s="186">
        <f t="shared" si="17"/>
        <v>1111.8240740740741</v>
      </c>
      <c r="J21" s="224">
        <f t="shared" si="18"/>
        <v>0</v>
      </c>
      <c r="P21" s="3"/>
      <c r="Q21"/>
    </row>
    <row r="22" spans="1:19" s="34" customFormat="1" x14ac:dyDescent="0.25">
      <c r="A22" s="95">
        <v>305800</v>
      </c>
      <c r="B22" s="96" t="s">
        <v>35</v>
      </c>
      <c r="C22" s="175">
        <v>61.5</v>
      </c>
      <c r="D22" s="181">
        <f t="shared" si="0"/>
        <v>344.47222222222223</v>
      </c>
      <c r="E22" s="97">
        <v>1.33</v>
      </c>
      <c r="F22" s="97">
        <v>762.34</v>
      </c>
      <c r="G22" s="97">
        <v>0</v>
      </c>
      <c r="H22" s="185">
        <f t="shared" ref="H22" si="19">(A22-A21)*((E22+E21)/2)/27</f>
        <v>8.4907407407407405</v>
      </c>
      <c r="I22" s="186">
        <f t="shared" ref="I22" si="20">(A22-A21)*((F22+F21)/2)/27</f>
        <v>1298.5555555555557</v>
      </c>
      <c r="J22" s="224">
        <f t="shared" ref="J22" si="21">(A22-A21)*((G22+G21)/2)/27</f>
        <v>0</v>
      </c>
      <c r="K22" t="s">
        <v>38</v>
      </c>
      <c r="P22" s="3"/>
      <c r="Q22"/>
    </row>
    <row r="23" spans="1:19" s="34" customFormat="1" x14ac:dyDescent="0.25">
      <c r="A23" s="95">
        <v>305800</v>
      </c>
      <c r="B23" s="96" t="s">
        <v>35</v>
      </c>
      <c r="C23" s="175">
        <v>61.5</v>
      </c>
      <c r="D23" s="181">
        <v>0</v>
      </c>
      <c r="E23" s="97">
        <v>1.33</v>
      </c>
      <c r="F23" s="97">
        <v>242.35</v>
      </c>
      <c r="G23" s="97">
        <v>521.29999999999995</v>
      </c>
      <c r="H23" s="185">
        <v>0</v>
      </c>
      <c r="I23" s="186">
        <v>0</v>
      </c>
      <c r="J23" s="224">
        <v>0</v>
      </c>
      <c r="K23" t="s">
        <v>37</v>
      </c>
      <c r="P23" s="3"/>
      <c r="Q23"/>
    </row>
    <row r="24" spans="1:19" s="34" customFormat="1" x14ac:dyDescent="0.25">
      <c r="A24" s="95">
        <v>305850</v>
      </c>
      <c r="B24" s="96" t="s">
        <v>35</v>
      </c>
      <c r="C24" s="175">
        <v>62.2</v>
      </c>
      <c r="D24" s="181">
        <f t="shared" si="0"/>
        <v>343.61111111111109</v>
      </c>
      <c r="E24" s="97">
        <v>0.5</v>
      </c>
      <c r="F24" s="97">
        <v>305.39999999999998</v>
      </c>
      <c r="G24" s="97">
        <v>513.02</v>
      </c>
      <c r="H24" s="185">
        <f t="shared" si="16"/>
        <v>1.6944444444444444</v>
      </c>
      <c r="I24" s="186">
        <f t="shared" si="17"/>
        <v>507.17592592592592</v>
      </c>
      <c r="J24" s="224">
        <f t="shared" si="18"/>
        <v>957.7037037037037</v>
      </c>
      <c r="P24" s="3"/>
      <c r="Q24"/>
    </row>
    <row r="25" spans="1:19" s="34" customFormat="1" x14ac:dyDescent="0.25">
      <c r="A25" s="95">
        <v>305873.75</v>
      </c>
      <c r="B25" s="96" t="s">
        <v>35</v>
      </c>
      <c r="C25" s="175">
        <v>54.07</v>
      </c>
      <c r="D25" s="181">
        <f t="shared" si="0"/>
        <v>153.41180555555559</v>
      </c>
      <c r="E25" s="97">
        <v>0</v>
      </c>
      <c r="F25" s="97">
        <v>390.63</v>
      </c>
      <c r="G25" s="97">
        <v>553.52</v>
      </c>
      <c r="H25" s="185">
        <f t="shared" ref="H25:H26" si="22">(A25-A24)*((E25+E24)/2)/27</f>
        <v>0.21990740740740741</v>
      </c>
      <c r="I25" s="186">
        <f t="shared" ref="I25:I26" si="23">(A25-A24)*((F25+F24)/2)/27</f>
        <v>306.12430555555551</v>
      </c>
      <c r="J25" s="224">
        <f t="shared" ref="J25:J26" si="24">(A25-A24)*((G25+G24)/2)/27</f>
        <v>469.08009259259262</v>
      </c>
      <c r="K25" s="34" t="s">
        <v>48</v>
      </c>
      <c r="P25" s="3"/>
      <c r="Q25"/>
    </row>
    <row r="26" spans="1:19" s="34" customFormat="1" x14ac:dyDescent="0.25">
      <c r="A26" s="95">
        <v>305877.09000000003</v>
      </c>
      <c r="B26" s="96" t="s">
        <v>35</v>
      </c>
      <c r="C26" s="175">
        <v>54.07</v>
      </c>
      <c r="D26" s="181">
        <f t="shared" si="0"/>
        <v>20.065977777931646</v>
      </c>
      <c r="E26" s="97">
        <v>0</v>
      </c>
      <c r="F26" s="97">
        <v>390.63</v>
      </c>
      <c r="G26" s="97">
        <v>553.52</v>
      </c>
      <c r="H26" s="185">
        <f t="shared" si="22"/>
        <v>0</v>
      </c>
      <c r="I26" s="186">
        <f t="shared" si="23"/>
        <v>48.322377778148315</v>
      </c>
      <c r="J26" s="224">
        <f t="shared" si="24"/>
        <v>68.47247407459912</v>
      </c>
      <c r="P26" s="3"/>
      <c r="Q26"/>
    </row>
    <row r="27" spans="1:19" s="34" customFormat="1" x14ac:dyDescent="0.25">
      <c r="A27" s="95">
        <v>305893.36</v>
      </c>
      <c r="B27" s="96" t="s">
        <v>35</v>
      </c>
      <c r="C27" s="175">
        <v>29.75</v>
      </c>
      <c r="D27" s="181">
        <f t="shared" si="0"/>
        <v>75.763966666482347</v>
      </c>
      <c r="E27" s="97">
        <v>531.95000000000005</v>
      </c>
      <c r="F27" s="97">
        <v>128.51</v>
      </c>
      <c r="G27" s="97">
        <v>1293.3800000000001</v>
      </c>
      <c r="H27" s="185">
        <f t="shared" ref="H27" si="25">(A27-A26)*((E27+E26)/2)/27</f>
        <v>160.27456481442493</v>
      </c>
      <c r="I27" s="186">
        <f t="shared" ref="I27" si="26">(A27-A26)*((F27+F26)/2)/27</f>
        <v>156.41495925887872</v>
      </c>
      <c r="J27" s="224">
        <f t="shared" ref="J27" si="27">(A27-A26)*((G27+G26)/2)/27</f>
        <v>556.46412962827594</v>
      </c>
      <c r="K27" t="s">
        <v>38</v>
      </c>
      <c r="P27" s="3"/>
      <c r="Q27"/>
    </row>
    <row r="28" spans="1:19" s="34" customFormat="1" x14ac:dyDescent="0.25">
      <c r="A28" s="95">
        <v>305893.36</v>
      </c>
      <c r="B28" s="96" t="s">
        <v>35</v>
      </c>
      <c r="C28" s="175">
        <v>29.75</v>
      </c>
      <c r="D28" s="181">
        <v>0</v>
      </c>
      <c r="E28" s="97">
        <v>133.71</v>
      </c>
      <c r="F28" s="97">
        <v>128.51</v>
      </c>
      <c r="G28" s="97">
        <v>754.47</v>
      </c>
      <c r="H28" s="185">
        <v>0</v>
      </c>
      <c r="I28" s="186">
        <v>0</v>
      </c>
      <c r="J28" s="224">
        <v>0</v>
      </c>
      <c r="K28" t="s">
        <v>37</v>
      </c>
      <c r="P28" s="3"/>
      <c r="Q28"/>
    </row>
    <row r="29" spans="1:19" s="34" customFormat="1" x14ac:dyDescent="0.25">
      <c r="A29" s="95">
        <v>305903.86</v>
      </c>
      <c r="B29" s="96" t="s">
        <v>35</v>
      </c>
      <c r="C29" s="175">
        <v>29.73</v>
      </c>
      <c r="D29" s="181">
        <f t="shared" si="0"/>
        <v>34.696666666666673</v>
      </c>
      <c r="E29" s="97">
        <v>133.71</v>
      </c>
      <c r="F29" s="97">
        <v>128.51</v>
      </c>
      <c r="G29" s="97">
        <v>754.47</v>
      </c>
      <c r="H29" s="185">
        <f t="shared" ref="H29" si="28">(A29-A28)*((E29+E28)/2)/27</f>
        <v>51.998333333333342</v>
      </c>
      <c r="I29" s="186">
        <f t="shared" ref="I29" si="29">(A29-A28)*((F29+F28)/2)/27</f>
        <v>49.976111111111109</v>
      </c>
      <c r="J29" s="224">
        <f t="shared" ref="J29" si="30">(A29-A28)*((G29+G28)/2)/27</f>
        <v>293.40500000000003</v>
      </c>
      <c r="K29" s="34" t="s">
        <v>49</v>
      </c>
      <c r="L29" s="34" t="s">
        <v>50</v>
      </c>
      <c r="P29" s="231">
        <f>+SUM(J23:J29)</f>
        <v>2345.1253999991718</v>
      </c>
      <c r="Q29" t="s">
        <v>153</v>
      </c>
    </row>
    <row r="30" spans="1:19" s="34" customFormat="1" x14ac:dyDescent="0.25">
      <c r="A30" s="245">
        <v>306142.90000000002</v>
      </c>
      <c r="B30" s="96" t="s">
        <v>35</v>
      </c>
      <c r="C30" s="175">
        <v>10.08</v>
      </c>
      <c r="D30" s="181">
        <v>0</v>
      </c>
      <c r="E30" s="97">
        <v>32.25</v>
      </c>
      <c r="F30" s="97">
        <v>32.25</v>
      </c>
      <c r="G30" s="97"/>
      <c r="H30" s="185">
        <v>0</v>
      </c>
      <c r="I30" s="186">
        <v>0</v>
      </c>
      <c r="J30" s="224">
        <v>0</v>
      </c>
      <c r="K30" t="s">
        <v>46</v>
      </c>
      <c r="L30" s="34" t="s">
        <v>51</v>
      </c>
      <c r="P30" s="3"/>
      <c r="Q30"/>
    </row>
    <row r="31" spans="1:19" s="34" customFormat="1" x14ac:dyDescent="0.25">
      <c r="A31" s="245">
        <v>306173.12</v>
      </c>
      <c r="B31" s="96" t="s">
        <v>35</v>
      </c>
      <c r="C31" s="175">
        <v>16.350000000000001</v>
      </c>
      <c r="D31" s="181">
        <f>(37.97)*((C31+C30)/2)/9</f>
        <v>55.752616666666668</v>
      </c>
      <c r="E31" s="97">
        <v>10.67</v>
      </c>
      <c r="F31" s="97">
        <v>41.66</v>
      </c>
      <c r="G31" s="97"/>
      <c r="H31" s="185">
        <f>(37.97)*((E31+E30)/2)/27</f>
        <v>30.179118518518518</v>
      </c>
      <c r="I31" s="186">
        <f>(37.97)*((F31+F30)/2)/27</f>
        <v>51.969679629629624</v>
      </c>
      <c r="J31" s="224">
        <f>(37.97)*((G31+G30)/2)/27</f>
        <v>0</v>
      </c>
      <c r="K31" s="34" t="s">
        <v>48</v>
      </c>
      <c r="P31" s="3"/>
      <c r="Q31"/>
    </row>
    <row r="32" spans="1:19" s="34" customFormat="1" x14ac:dyDescent="0.25">
      <c r="A32" s="245">
        <v>306200</v>
      </c>
      <c r="B32" s="96" t="s">
        <v>35</v>
      </c>
      <c r="C32" s="175">
        <v>30.46</v>
      </c>
      <c r="D32" s="181">
        <f t="shared" ref="D32:D33" si="31">(A32-A31)*((C32+C31)/2)/9</f>
        <v>69.902933333345445</v>
      </c>
      <c r="E32" s="97">
        <v>64.180000000000007</v>
      </c>
      <c r="F32" s="97">
        <v>770.99</v>
      </c>
      <c r="G32" s="97"/>
      <c r="H32" s="185">
        <f t="shared" ref="H32:H33" si="32">(A32-A31)*((E32+E31)/2)/27</f>
        <v>37.258666666673129</v>
      </c>
      <c r="I32" s="186">
        <f t="shared" ref="I32:I33" si="33">(A32-A31)*((F32+F31)/2)/27</f>
        <v>404.51911111118119</v>
      </c>
      <c r="J32" s="224">
        <f t="shared" ref="J32:J33" si="34">(A32-A31)*((G32+G31)/2)/27</f>
        <v>0</v>
      </c>
      <c r="P32" s="3"/>
      <c r="Q32"/>
    </row>
    <row r="33" spans="1:17" s="34" customFormat="1" ht="15.75" thickBot="1" x14ac:dyDescent="0.3">
      <c r="A33" s="246">
        <v>306235.76</v>
      </c>
      <c r="B33" s="151" t="s">
        <v>35</v>
      </c>
      <c r="C33" s="152">
        <v>45.53</v>
      </c>
      <c r="D33" s="182">
        <f t="shared" si="31"/>
        <v>150.96680000003934</v>
      </c>
      <c r="E33" s="152">
        <v>238.4</v>
      </c>
      <c r="F33" s="152">
        <v>905.96</v>
      </c>
      <c r="G33" s="152"/>
      <c r="H33" s="187">
        <f t="shared" si="32"/>
        <v>200.37520000005222</v>
      </c>
      <c r="I33" s="188">
        <f t="shared" si="33"/>
        <v>1110.5135555558447</v>
      </c>
      <c r="J33" s="224">
        <f t="shared" si="34"/>
        <v>0</v>
      </c>
      <c r="K33" s="34" t="s">
        <v>38</v>
      </c>
      <c r="P33" s="231"/>
      <c r="Q33"/>
    </row>
    <row r="34" spans="1:17" s="34" customFormat="1" ht="15.75" thickBot="1" x14ac:dyDescent="0.3">
      <c r="A34" s="36"/>
      <c r="B34" s="37"/>
      <c r="C34" s="38"/>
      <c r="D34" s="39">
        <f>SUM(D5:D33)</f>
        <v>4584.9324888889068</v>
      </c>
      <c r="E34" s="40"/>
      <c r="F34" s="40"/>
      <c r="G34" s="38"/>
      <c r="H34" s="41">
        <f>SUM(H5:H33)</f>
        <v>4243.9384759257109</v>
      </c>
      <c r="I34" s="42">
        <f>SUM(I5:I33)</f>
        <v>9585.0845814817003</v>
      </c>
      <c r="J34" s="42">
        <f>SUM(J5:J33)</f>
        <v>5329.2436037025882</v>
      </c>
      <c r="P34" s="3"/>
      <c r="Q34"/>
    </row>
    <row r="35" spans="1:17" s="34" customFormat="1" x14ac:dyDescent="0.25">
      <c r="A35" s="44"/>
      <c r="P35" s="244"/>
    </row>
    <row r="36" spans="1:17" s="34" customFormat="1" x14ac:dyDescent="0.25">
      <c r="A36" s="44"/>
      <c r="P36" s="244"/>
    </row>
    <row r="37" spans="1:17" s="34" customFormat="1" x14ac:dyDescent="0.25">
      <c r="A37" s="44"/>
      <c r="P37" s="244"/>
    </row>
    <row r="38" spans="1:17" s="34" customFormat="1" x14ac:dyDescent="0.25">
      <c r="A38" s="45"/>
      <c r="P38" s="244"/>
    </row>
    <row r="39" spans="1:17" s="34" customFormat="1" x14ac:dyDescent="0.25">
      <c r="A39"/>
      <c r="P39" s="244"/>
    </row>
    <row r="40" spans="1:17" s="34" customFormat="1" x14ac:dyDescent="0.25">
      <c r="A40"/>
      <c r="P40" s="244"/>
    </row>
    <row r="41" spans="1:17" s="34" customFormat="1" x14ac:dyDescent="0.25">
      <c r="A41"/>
      <c r="P41" s="244"/>
    </row>
    <row r="42" spans="1:17" s="34" customFormat="1" x14ac:dyDescent="0.25">
      <c r="A42"/>
      <c r="P42" s="244"/>
    </row>
    <row r="43" spans="1:17" s="34" customFormat="1" x14ac:dyDescent="0.25">
      <c r="A43"/>
      <c r="P43" s="244"/>
    </row>
    <row r="44" spans="1:17" x14ac:dyDescent="0.25">
      <c r="A44"/>
      <c r="B44"/>
      <c r="C44" s="34"/>
      <c r="D44" s="34"/>
    </row>
    <row r="45" spans="1:17" x14ac:dyDescent="0.25">
      <c r="A45"/>
      <c r="B45"/>
      <c r="C45" s="34"/>
      <c r="D45" s="34"/>
    </row>
    <row r="46" spans="1:17" x14ac:dyDescent="0.25">
      <c r="A46"/>
      <c r="B46"/>
      <c r="C46" s="34"/>
      <c r="D46" s="34"/>
    </row>
    <row r="47" spans="1:17" x14ac:dyDescent="0.25">
      <c r="A47"/>
      <c r="B47"/>
      <c r="C47" s="34"/>
      <c r="D47" s="34"/>
    </row>
    <row r="48" spans="1:17" x14ac:dyDescent="0.25">
      <c r="A48"/>
      <c r="B48"/>
      <c r="C48" s="34"/>
      <c r="D48" s="34"/>
    </row>
    <row r="49" spans="1:4" x14ac:dyDescent="0.25">
      <c r="A49"/>
      <c r="B49"/>
      <c r="C49" s="34"/>
      <c r="D49" s="34"/>
    </row>
    <row r="50" spans="1:4" x14ac:dyDescent="0.25">
      <c r="A50"/>
      <c r="B50"/>
      <c r="C50" s="34"/>
      <c r="D50" s="34"/>
    </row>
    <row r="51" spans="1:4" x14ac:dyDescent="0.25">
      <c r="A51"/>
      <c r="B51"/>
      <c r="C51" s="34"/>
      <c r="D51" s="34"/>
    </row>
    <row r="52" spans="1:4" x14ac:dyDescent="0.25">
      <c r="A52"/>
      <c r="B52"/>
      <c r="C52" s="34"/>
      <c r="D52" s="34"/>
    </row>
    <row r="53" spans="1:4" x14ac:dyDescent="0.25">
      <c r="B53"/>
      <c r="C53" s="34"/>
      <c r="D53" s="34"/>
    </row>
  </sheetData>
  <mergeCells count="7">
    <mergeCell ref="A1:C1"/>
    <mergeCell ref="A2:A4"/>
    <mergeCell ref="F2:G2"/>
    <mergeCell ref="I2:J2"/>
    <mergeCell ref="B3:B4"/>
    <mergeCell ref="F3:G3"/>
    <mergeCell ref="I3:J3"/>
  </mergeCells>
  <pageMargins left="0.7" right="0.7" top="0.75" bottom="0.75" header="0.3" footer="0.3"/>
  <pageSetup scale="7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view="pageBreakPreview" zoomScale="110" zoomScaleNormal="100" zoomScaleSheetLayoutView="110" workbookViewId="0">
      <selection activeCell="A11" sqref="A11"/>
    </sheetView>
  </sheetViews>
  <sheetFormatPr defaultRowHeight="15" x14ac:dyDescent="0.25"/>
  <cols>
    <col min="1" max="1" width="11.5703125" style="46" customWidth="1"/>
    <col min="2" max="2" width="9.140625" style="34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2.28515625" bestFit="1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9" ht="19.5" thickBot="1" x14ac:dyDescent="0.3">
      <c r="A1" s="336" t="s">
        <v>17</v>
      </c>
      <c r="B1" s="336"/>
      <c r="C1" s="336"/>
    </row>
    <row r="2" spans="1:19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9" ht="15.75" thickBot="1" x14ac:dyDescent="0.3">
      <c r="A3" s="338"/>
      <c r="B3" s="344" t="s">
        <v>26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9" ht="127.5" customHeight="1" thickBot="1" x14ac:dyDescent="0.3">
      <c r="A4" s="339"/>
      <c r="B4" s="345"/>
      <c r="C4" s="27" t="s">
        <v>31</v>
      </c>
      <c r="D4" s="27" t="s">
        <v>31</v>
      </c>
      <c r="E4" s="28" t="s">
        <v>32</v>
      </c>
      <c r="F4" s="29" t="s">
        <v>33</v>
      </c>
      <c r="G4" s="28" t="s">
        <v>34</v>
      </c>
      <c r="H4" s="28" t="s">
        <v>32</v>
      </c>
      <c r="I4" s="29" t="s">
        <v>33</v>
      </c>
      <c r="J4" s="30" t="s">
        <v>34</v>
      </c>
    </row>
    <row r="5" spans="1:19" ht="15" customHeight="1" x14ac:dyDescent="0.25">
      <c r="A5" s="247">
        <v>700329.87</v>
      </c>
      <c r="B5" s="85" t="s">
        <v>52</v>
      </c>
      <c r="C5" s="92">
        <v>88.8</v>
      </c>
      <c r="D5" s="180">
        <v>0</v>
      </c>
      <c r="E5" s="93">
        <v>0.74</v>
      </c>
      <c r="F5" s="93">
        <v>1913.92</v>
      </c>
      <c r="G5" s="93"/>
      <c r="H5" s="183">
        <v>0</v>
      </c>
      <c r="I5" s="184">
        <v>0</v>
      </c>
      <c r="J5" s="94"/>
      <c r="K5" t="s">
        <v>37</v>
      </c>
    </row>
    <row r="6" spans="1:19" x14ac:dyDescent="0.25">
      <c r="A6" s="245">
        <v>700350</v>
      </c>
      <c r="B6" s="96" t="s">
        <v>52</v>
      </c>
      <c r="C6" s="175">
        <v>90.8</v>
      </c>
      <c r="D6" s="181">
        <f t="shared" ref="D6:D13" si="0">(A6-A5)*((C6+C5)/2)/9</f>
        <v>200.85266666671313</v>
      </c>
      <c r="E6" s="98">
        <v>264.8</v>
      </c>
      <c r="F6" s="97">
        <v>1217.55</v>
      </c>
      <c r="G6" s="97"/>
      <c r="H6" s="185">
        <f>(A6-A5)*((E6+E5)/2)/27</f>
        <v>98.987411111134023</v>
      </c>
      <c r="I6" s="186">
        <f>(A6-A5)*((F6+F5)/2)/27</f>
        <v>1167.342427778048</v>
      </c>
      <c r="J6" s="101"/>
    </row>
    <row r="7" spans="1:19" x14ac:dyDescent="0.25">
      <c r="A7" s="245">
        <v>700400</v>
      </c>
      <c r="B7" s="96" t="s">
        <v>52</v>
      </c>
      <c r="C7" s="175">
        <v>94.1</v>
      </c>
      <c r="D7" s="181">
        <f>(A7-A6)*((C7+C6)/2)/9</f>
        <v>513.61111111111097</v>
      </c>
      <c r="E7" s="97">
        <v>287.5</v>
      </c>
      <c r="F7" s="97">
        <v>1145.8800000000001</v>
      </c>
      <c r="G7" s="97"/>
      <c r="H7" s="185">
        <f t="shared" ref="H7:H13" si="1">(A7-A6)*((E7+E6)/2)/27</f>
        <v>511.3888888888888</v>
      </c>
      <c r="I7" s="186">
        <f t="shared" ref="I7:I13" si="2">(A7-A6)*((F7+F6)/2)/27</f>
        <v>2188.3611111111113</v>
      </c>
      <c r="J7" s="101"/>
    </row>
    <row r="8" spans="1:19" x14ac:dyDescent="0.25">
      <c r="A8" s="245">
        <v>700450</v>
      </c>
      <c r="B8" s="96" t="s">
        <v>52</v>
      </c>
      <c r="C8" s="175">
        <v>80.3</v>
      </c>
      <c r="D8" s="181">
        <f t="shared" si="0"/>
        <v>484.44444444444434</v>
      </c>
      <c r="E8" s="97">
        <v>258.01</v>
      </c>
      <c r="F8" s="97">
        <v>879.08</v>
      </c>
      <c r="G8" s="97"/>
      <c r="H8" s="185">
        <f t="shared" si="1"/>
        <v>505.10185185185185</v>
      </c>
      <c r="I8" s="186">
        <f t="shared" si="2"/>
        <v>1874.962962962963</v>
      </c>
      <c r="J8" s="101"/>
    </row>
    <row r="9" spans="1:19" x14ac:dyDescent="0.25">
      <c r="A9" s="245">
        <v>700500</v>
      </c>
      <c r="B9" s="96" t="s">
        <v>52</v>
      </c>
      <c r="C9" s="175">
        <v>76.5</v>
      </c>
      <c r="D9" s="181">
        <f>(A9-A8)*((C9+C8)/2)/9</f>
        <v>435.5555555555556</v>
      </c>
      <c r="E9" s="97">
        <v>153.51</v>
      </c>
      <c r="F9" s="97">
        <v>311.73</v>
      </c>
      <c r="G9" s="97"/>
      <c r="H9" s="185">
        <f t="shared" si="1"/>
        <v>381.03703703703701</v>
      </c>
      <c r="I9" s="186">
        <f t="shared" si="2"/>
        <v>1102.601851851852</v>
      </c>
      <c r="J9" s="101"/>
    </row>
    <row r="10" spans="1:19" x14ac:dyDescent="0.25">
      <c r="A10" s="245">
        <v>700550</v>
      </c>
      <c r="B10" s="96" t="s">
        <v>52</v>
      </c>
      <c r="C10" s="175">
        <v>39.159999999999997</v>
      </c>
      <c r="D10" s="181">
        <f t="shared" si="0"/>
        <v>321.27777777777777</v>
      </c>
      <c r="E10" s="97">
        <v>198.39</v>
      </c>
      <c r="F10" s="97">
        <v>372.01</v>
      </c>
      <c r="G10" s="97"/>
      <c r="H10" s="185">
        <f t="shared" si="1"/>
        <v>325.83333333333331</v>
      </c>
      <c r="I10" s="186">
        <f t="shared" si="2"/>
        <v>633.09259259259261</v>
      </c>
      <c r="J10" s="101"/>
    </row>
    <row r="11" spans="1:19" x14ac:dyDescent="0.25">
      <c r="A11" s="95">
        <v>700600</v>
      </c>
      <c r="B11" s="96" t="s">
        <v>52</v>
      </c>
      <c r="C11" s="175">
        <v>43.9</v>
      </c>
      <c r="D11" s="181">
        <f t="shared" si="0"/>
        <v>230.72222222222223</v>
      </c>
      <c r="E11" s="97">
        <v>44.72</v>
      </c>
      <c r="F11" s="97">
        <v>217.68</v>
      </c>
      <c r="G11" s="97"/>
      <c r="H11" s="185">
        <f t="shared" si="1"/>
        <v>225.10185185185185</v>
      </c>
      <c r="I11" s="186">
        <f t="shared" si="2"/>
        <v>546.00925925925935</v>
      </c>
      <c r="J11" s="101"/>
    </row>
    <row r="12" spans="1:19" x14ac:dyDescent="0.25">
      <c r="A12" s="95">
        <v>700650</v>
      </c>
      <c r="B12" s="96" t="s">
        <v>52</v>
      </c>
      <c r="C12" s="175">
        <v>51.6</v>
      </c>
      <c r="D12" s="181">
        <f t="shared" si="0"/>
        <v>265.27777777777777</v>
      </c>
      <c r="E12" s="97">
        <v>50.02</v>
      </c>
      <c r="F12" s="97">
        <v>148.26</v>
      </c>
      <c r="G12" s="97"/>
      <c r="H12" s="185">
        <f t="shared" si="1"/>
        <v>87.722222222222229</v>
      </c>
      <c r="I12" s="186">
        <f t="shared" si="2"/>
        <v>338.83333333333331</v>
      </c>
      <c r="J12" s="101"/>
    </row>
    <row r="13" spans="1:19" x14ac:dyDescent="0.25">
      <c r="A13" s="95">
        <v>700700</v>
      </c>
      <c r="B13" s="96" t="s">
        <v>52</v>
      </c>
      <c r="C13" s="175">
        <v>0</v>
      </c>
      <c r="D13" s="181">
        <f t="shared" si="0"/>
        <v>143.33333333333334</v>
      </c>
      <c r="E13" s="97">
        <v>0</v>
      </c>
      <c r="F13" s="97">
        <v>0</v>
      </c>
      <c r="G13" s="97"/>
      <c r="H13" s="185">
        <f t="shared" si="1"/>
        <v>46.314814814814817</v>
      </c>
      <c r="I13" s="186">
        <f t="shared" si="2"/>
        <v>137.27777777777777</v>
      </c>
      <c r="J13" s="101"/>
      <c r="K13" s="34" t="s">
        <v>38</v>
      </c>
      <c r="O13" s="34"/>
      <c r="R13" s="34"/>
      <c r="S13" s="34"/>
    </row>
    <row r="14" spans="1:19" s="34" customFormat="1" x14ac:dyDescent="0.25">
      <c r="A14" s="95"/>
      <c r="B14" s="96"/>
      <c r="C14" s="175"/>
      <c r="D14" s="181"/>
      <c r="E14" s="97"/>
      <c r="F14" s="97"/>
      <c r="G14" s="97"/>
      <c r="H14" s="185"/>
      <c r="I14" s="186"/>
      <c r="J14" s="101"/>
      <c r="P14"/>
      <c r="Q14"/>
    </row>
    <row r="15" spans="1:19" s="34" customFormat="1" x14ac:dyDescent="0.25">
      <c r="A15" s="95"/>
      <c r="B15" s="96"/>
      <c r="C15" s="175"/>
      <c r="D15" s="181"/>
      <c r="E15" s="97"/>
      <c r="F15" s="97"/>
      <c r="G15" s="97"/>
      <c r="H15" s="185"/>
      <c r="I15" s="186"/>
      <c r="J15" s="101"/>
      <c r="P15"/>
      <c r="Q15"/>
    </row>
    <row r="16" spans="1:19" s="34" customFormat="1" x14ac:dyDescent="0.25">
      <c r="A16" s="95"/>
      <c r="B16" s="96"/>
      <c r="C16" s="175"/>
      <c r="D16" s="181"/>
      <c r="E16" s="97"/>
      <c r="F16" s="97"/>
      <c r="G16" s="97"/>
      <c r="H16" s="185"/>
      <c r="I16" s="186"/>
      <c r="J16" s="101"/>
      <c r="P16"/>
      <c r="Q16"/>
    </row>
    <row r="17" spans="1:17" s="34" customFormat="1" x14ac:dyDescent="0.25">
      <c r="A17" s="95"/>
      <c r="B17" s="96"/>
      <c r="C17" s="175"/>
      <c r="D17" s="181"/>
      <c r="E17" s="97"/>
      <c r="F17" s="97"/>
      <c r="G17" s="97"/>
      <c r="H17" s="185"/>
      <c r="I17" s="186"/>
      <c r="J17" s="101"/>
      <c r="P17"/>
      <c r="Q17"/>
    </row>
    <row r="18" spans="1:17" s="34" customFormat="1" x14ac:dyDescent="0.25">
      <c r="A18" s="95"/>
      <c r="B18" s="96"/>
      <c r="C18" s="175"/>
      <c r="D18" s="181"/>
      <c r="E18" s="97"/>
      <c r="F18" s="97"/>
      <c r="G18" s="97"/>
      <c r="H18" s="185"/>
      <c r="I18" s="186"/>
      <c r="J18" s="101"/>
      <c r="P18"/>
      <c r="Q18"/>
    </row>
    <row r="19" spans="1:17" s="34" customFormat="1" x14ac:dyDescent="0.25">
      <c r="A19" s="95"/>
      <c r="B19" s="96"/>
      <c r="C19" s="175"/>
      <c r="D19" s="181"/>
      <c r="E19" s="97"/>
      <c r="F19" s="97"/>
      <c r="G19" s="97"/>
      <c r="H19" s="185"/>
      <c r="I19" s="186"/>
      <c r="J19" s="101"/>
      <c r="P19"/>
      <c r="Q19"/>
    </row>
    <row r="20" spans="1:17" s="34" customFormat="1" x14ac:dyDescent="0.25">
      <c r="A20" s="95"/>
      <c r="B20" s="96"/>
      <c r="C20" s="175"/>
      <c r="D20" s="181"/>
      <c r="E20" s="97"/>
      <c r="F20" s="97"/>
      <c r="G20" s="97"/>
      <c r="H20" s="185"/>
      <c r="I20" s="186"/>
      <c r="J20" s="101"/>
      <c r="P20"/>
      <c r="Q20"/>
    </row>
    <row r="21" spans="1:17" s="34" customFormat="1" x14ac:dyDescent="0.25">
      <c r="A21" s="95"/>
      <c r="B21" s="96"/>
      <c r="C21" s="175"/>
      <c r="D21" s="181"/>
      <c r="E21" s="97"/>
      <c r="F21" s="97"/>
      <c r="G21" s="97"/>
      <c r="H21" s="185"/>
      <c r="I21" s="186"/>
      <c r="J21" s="101"/>
      <c r="K21"/>
      <c r="P21"/>
      <c r="Q21"/>
    </row>
    <row r="22" spans="1:17" s="34" customFormat="1" x14ac:dyDescent="0.25">
      <c r="A22" s="95"/>
      <c r="B22" s="96"/>
      <c r="C22" s="175"/>
      <c r="D22" s="181"/>
      <c r="E22" s="97"/>
      <c r="F22" s="97"/>
      <c r="G22" s="97"/>
      <c r="H22" s="185"/>
      <c r="I22" s="186"/>
      <c r="J22" s="101"/>
      <c r="P22"/>
      <c r="Q22"/>
    </row>
    <row r="23" spans="1:17" s="34" customFormat="1" x14ac:dyDescent="0.25">
      <c r="A23" s="95"/>
      <c r="B23" s="96"/>
      <c r="C23" s="175"/>
      <c r="D23" s="181"/>
      <c r="E23" s="97"/>
      <c r="F23" s="97"/>
      <c r="G23" s="97"/>
      <c r="H23" s="185"/>
      <c r="I23" s="186"/>
      <c r="J23" s="101"/>
      <c r="P23"/>
      <c r="Q23"/>
    </row>
    <row r="24" spans="1:17" s="34" customFormat="1" ht="15.75" thickBot="1" x14ac:dyDescent="0.3">
      <c r="A24" s="150"/>
      <c r="B24" s="151"/>
      <c r="C24" s="152"/>
      <c r="D24" s="182"/>
      <c r="E24" s="152"/>
      <c r="F24" s="152"/>
      <c r="G24" s="152"/>
      <c r="H24" s="187"/>
      <c r="I24" s="188"/>
      <c r="J24" s="155"/>
      <c r="P24"/>
      <c r="Q24"/>
    </row>
    <row r="25" spans="1:17" s="34" customFormat="1" ht="15.75" thickBot="1" x14ac:dyDescent="0.3">
      <c r="A25" s="36"/>
      <c r="B25" s="37"/>
      <c r="C25" s="38"/>
      <c r="D25" s="39">
        <f>SUM(D5:D24)</f>
        <v>2595.0748888889357</v>
      </c>
      <c r="E25" s="40"/>
      <c r="F25" s="40"/>
      <c r="G25" s="38"/>
      <c r="H25" s="41">
        <f>SUM(H5:H24)</f>
        <v>2181.487411111134</v>
      </c>
      <c r="I25" s="42">
        <f>SUM(I5:I24)</f>
        <v>7988.4813166669364</v>
      </c>
      <c r="J25" s="43"/>
      <c r="P25"/>
      <c r="Q25"/>
    </row>
    <row r="26" spans="1:17" s="34" customFormat="1" x14ac:dyDescent="0.25">
      <c r="A26" s="44"/>
    </row>
    <row r="27" spans="1:17" s="34" customFormat="1" x14ac:dyDescent="0.25">
      <c r="A27" s="44"/>
    </row>
    <row r="28" spans="1:17" s="34" customFormat="1" x14ac:dyDescent="0.25">
      <c r="A28" s="44"/>
    </row>
    <row r="29" spans="1:17" s="34" customFormat="1" x14ac:dyDescent="0.25">
      <c r="A29" s="45"/>
    </row>
    <row r="30" spans="1:17" s="34" customFormat="1" x14ac:dyDescent="0.25">
      <c r="A30"/>
    </row>
    <row r="31" spans="1:17" s="34" customFormat="1" x14ac:dyDescent="0.25">
      <c r="A31"/>
    </row>
    <row r="32" spans="1:17" s="34" customFormat="1" x14ac:dyDescent="0.25">
      <c r="A32"/>
    </row>
    <row r="33" spans="1:4" s="34" customFormat="1" x14ac:dyDescent="0.25">
      <c r="A33"/>
    </row>
    <row r="34" spans="1:4" s="34" customFormat="1" x14ac:dyDescent="0.25">
      <c r="A34"/>
    </row>
    <row r="35" spans="1:4" x14ac:dyDescent="0.25">
      <c r="A35"/>
      <c r="B35"/>
      <c r="C35" s="34"/>
      <c r="D35" s="34"/>
    </row>
    <row r="36" spans="1:4" x14ac:dyDescent="0.25">
      <c r="A36"/>
      <c r="B36"/>
      <c r="C36" s="34"/>
      <c r="D36" s="34"/>
    </row>
    <row r="37" spans="1:4" x14ac:dyDescent="0.25">
      <c r="A37"/>
      <c r="B37"/>
      <c r="C37" s="34"/>
      <c r="D37" s="34"/>
    </row>
    <row r="38" spans="1:4" x14ac:dyDescent="0.25">
      <c r="A38"/>
      <c r="B38"/>
      <c r="C38" s="34"/>
      <c r="D38" s="34"/>
    </row>
    <row r="39" spans="1:4" x14ac:dyDescent="0.25">
      <c r="A39"/>
      <c r="B39"/>
      <c r="C39" s="34"/>
      <c r="D39" s="34"/>
    </row>
    <row r="40" spans="1:4" x14ac:dyDescent="0.25">
      <c r="A40"/>
      <c r="B40"/>
      <c r="C40" s="34"/>
      <c r="D40" s="34"/>
    </row>
    <row r="41" spans="1:4" x14ac:dyDescent="0.25">
      <c r="A41"/>
      <c r="B41"/>
      <c r="C41" s="34"/>
      <c r="D41" s="34"/>
    </row>
    <row r="42" spans="1:4" x14ac:dyDescent="0.25">
      <c r="A42"/>
      <c r="B42"/>
      <c r="C42" s="34"/>
      <c r="D42" s="34"/>
    </row>
    <row r="43" spans="1:4" x14ac:dyDescent="0.25">
      <c r="A43"/>
      <c r="B43"/>
      <c r="C43" s="34"/>
      <c r="D43" s="34"/>
    </row>
    <row r="44" spans="1:4" x14ac:dyDescent="0.25">
      <c r="B44"/>
      <c r="C44" s="34"/>
      <c r="D44" s="34"/>
    </row>
  </sheetData>
  <mergeCells count="7">
    <mergeCell ref="A1:C1"/>
    <mergeCell ref="A2:A4"/>
    <mergeCell ref="F2:G2"/>
    <mergeCell ref="I2:J2"/>
    <mergeCell ref="B3:B4"/>
    <mergeCell ref="F3:G3"/>
    <mergeCell ref="I3:J3"/>
  </mergeCells>
  <pageMargins left="0.7" right="0.7" top="0.75" bottom="0.75" header="0.3" footer="0.3"/>
  <pageSetup scale="85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view="pageBreakPreview" zoomScale="60" zoomScaleNormal="100" workbookViewId="0">
      <selection activeCell="F8" sqref="F8"/>
    </sheetView>
  </sheetViews>
  <sheetFormatPr defaultRowHeight="15" x14ac:dyDescent="0.25"/>
  <cols>
    <col min="1" max="1" width="8.85546875" style="46" customWidth="1"/>
    <col min="2" max="2" width="9.140625" style="62"/>
    <col min="3" max="3" width="12.5703125" customWidth="1"/>
    <col min="4" max="4" width="13" customWidth="1"/>
    <col min="5" max="5" width="14" customWidth="1"/>
    <col min="8" max="8" width="16.5703125" customWidth="1"/>
    <col min="9" max="9" width="9.42578125" bestFit="1" customWidth="1"/>
    <col min="11" max="11" width="14.140625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9" ht="21" customHeight="1" thickBot="1" x14ac:dyDescent="0.45">
      <c r="A1" s="349" t="s">
        <v>53</v>
      </c>
      <c r="B1" s="349"/>
    </row>
    <row r="2" spans="1:19" ht="43.5" customHeight="1" thickTop="1" thickBot="1" x14ac:dyDescent="0.4">
      <c r="A2" s="350" t="s">
        <v>18</v>
      </c>
      <c r="B2" s="49" t="s">
        <v>19</v>
      </c>
      <c r="C2" s="20" t="s">
        <v>20</v>
      </c>
      <c r="D2" s="23" t="s">
        <v>21</v>
      </c>
      <c r="E2" s="50" t="s">
        <v>22</v>
      </c>
      <c r="F2" s="340" t="s">
        <v>23</v>
      </c>
      <c r="G2" s="341"/>
      <c r="H2" s="22" t="s">
        <v>24</v>
      </c>
      <c r="I2" s="342" t="s">
        <v>25</v>
      </c>
      <c r="J2" s="343"/>
      <c r="K2" s="51"/>
    </row>
    <row r="3" spans="1:19" ht="15.75" thickBot="1" x14ac:dyDescent="0.3">
      <c r="A3" s="351"/>
      <c r="B3" s="52"/>
      <c r="C3" s="24" t="s">
        <v>27</v>
      </c>
      <c r="D3" s="24" t="s">
        <v>28</v>
      </c>
      <c r="E3" s="70" t="s">
        <v>29</v>
      </c>
      <c r="F3" s="346" t="s">
        <v>29</v>
      </c>
      <c r="G3" s="347"/>
      <c r="H3" s="26" t="s">
        <v>30</v>
      </c>
      <c r="I3" s="346" t="s">
        <v>30</v>
      </c>
      <c r="J3" s="348"/>
      <c r="K3" s="51"/>
    </row>
    <row r="4" spans="1:19" ht="127.5" customHeight="1" thickBot="1" x14ac:dyDescent="0.3">
      <c r="A4" s="352"/>
      <c r="B4" s="53" t="s">
        <v>54</v>
      </c>
      <c r="C4" s="71" t="s">
        <v>65</v>
      </c>
      <c r="D4" s="27" t="s">
        <v>65</v>
      </c>
      <c r="E4" s="72" t="s">
        <v>32</v>
      </c>
      <c r="F4" s="29" t="s">
        <v>33</v>
      </c>
      <c r="G4" s="54" t="s">
        <v>34</v>
      </c>
      <c r="H4" s="27" t="s">
        <v>32</v>
      </c>
      <c r="I4" s="55" t="s">
        <v>33</v>
      </c>
      <c r="J4" s="30" t="s">
        <v>34</v>
      </c>
      <c r="K4" s="51"/>
    </row>
    <row r="5" spans="1:19" ht="15" customHeight="1" x14ac:dyDescent="0.25">
      <c r="A5" s="195">
        <v>200</v>
      </c>
      <c r="B5" s="85" t="s">
        <v>55</v>
      </c>
      <c r="C5" s="196">
        <v>0</v>
      </c>
      <c r="D5" s="215">
        <v>0</v>
      </c>
      <c r="E5" s="197">
        <v>39.700000000000003</v>
      </c>
      <c r="F5" s="198">
        <v>0</v>
      </c>
      <c r="G5" s="210"/>
      <c r="H5" s="221">
        <v>0</v>
      </c>
      <c r="I5" s="218">
        <v>0</v>
      </c>
      <c r="J5" s="207"/>
      <c r="K5" t="s">
        <v>56</v>
      </c>
    </row>
    <row r="6" spans="1:19" x14ac:dyDescent="0.25">
      <c r="A6" s="199">
        <v>250</v>
      </c>
      <c r="B6" s="96" t="s">
        <v>55</v>
      </c>
      <c r="C6" s="200">
        <v>0</v>
      </c>
      <c r="D6" s="216">
        <f>+(((C5+C6)/2)*(A6-A5))/9</f>
        <v>0</v>
      </c>
      <c r="E6" s="201">
        <v>78.8</v>
      </c>
      <c r="F6" s="202">
        <v>0</v>
      </c>
      <c r="G6" s="211"/>
      <c r="H6" s="216">
        <f>+(((E5+E6)/2)*(A6-A5))/27</f>
        <v>109.72222222222223</v>
      </c>
      <c r="I6" s="219">
        <f>+(((F5+F6)/2)*(A6-A5))/27</f>
        <v>0</v>
      </c>
      <c r="J6" s="208"/>
    </row>
    <row r="7" spans="1:19" x14ac:dyDescent="0.25">
      <c r="A7" s="199">
        <v>300</v>
      </c>
      <c r="B7" s="96" t="s">
        <v>55</v>
      </c>
      <c r="C7" s="200">
        <v>35.1</v>
      </c>
      <c r="D7" s="216">
        <f t="shared" ref="D7:D23" si="0">+(((C6+C7)/2)*(A7-A6))/9</f>
        <v>97.5</v>
      </c>
      <c r="E7" s="203">
        <v>431.4</v>
      </c>
      <c r="F7" s="202">
        <v>5.4</v>
      </c>
      <c r="G7" s="211"/>
      <c r="H7" s="216">
        <f>+(((E6+E7)/2)*(A7-A6))/27</f>
        <v>472.40740740740739</v>
      </c>
      <c r="I7" s="219">
        <f t="shared" ref="I7:I23" si="1">+(((F6+F7)/2)*(A7-A6))/27</f>
        <v>5</v>
      </c>
      <c r="J7" s="208"/>
    </row>
    <row r="8" spans="1:19" x14ac:dyDescent="0.25">
      <c r="A8" s="199">
        <v>350</v>
      </c>
      <c r="B8" s="96" t="s">
        <v>55</v>
      </c>
      <c r="C8" s="99">
        <v>54.1</v>
      </c>
      <c r="D8" s="216">
        <f t="shared" si="0"/>
        <v>247.77777777777777</v>
      </c>
      <c r="E8" s="203">
        <v>508.7</v>
      </c>
      <c r="F8" s="202">
        <v>5.7</v>
      </c>
      <c r="G8" s="211"/>
      <c r="H8" s="216">
        <f t="shared" ref="H8:H23" si="2">+(((E7+E8)/2)*(A8-A7))/27</f>
        <v>870.46296296296282</v>
      </c>
      <c r="I8" s="219">
        <f t="shared" si="1"/>
        <v>10.27777777777778</v>
      </c>
      <c r="J8" s="208"/>
    </row>
    <row r="9" spans="1:19" x14ac:dyDescent="0.25">
      <c r="A9" s="199">
        <v>400</v>
      </c>
      <c r="B9" s="96" t="s">
        <v>55</v>
      </c>
      <c r="C9" s="200">
        <v>74.599999999999994</v>
      </c>
      <c r="D9" s="216">
        <f t="shared" si="0"/>
        <v>357.49999999999994</v>
      </c>
      <c r="E9" s="203">
        <v>560.4</v>
      </c>
      <c r="F9" s="202">
        <v>1.8</v>
      </c>
      <c r="G9" s="211"/>
      <c r="H9" s="216">
        <f t="shared" si="2"/>
        <v>989.90740740740728</v>
      </c>
      <c r="I9" s="219">
        <f t="shared" si="1"/>
        <v>6.9444444444444446</v>
      </c>
      <c r="J9" s="208"/>
    </row>
    <row r="10" spans="1:19" x14ac:dyDescent="0.25">
      <c r="A10" s="199">
        <v>450</v>
      </c>
      <c r="B10" s="96" t="s">
        <v>55</v>
      </c>
      <c r="C10" s="200">
        <v>38.200000000000003</v>
      </c>
      <c r="D10" s="216">
        <f t="shared" si="0"/>
        <v>313.33333333333331</v>
      </c>
      <c r="E10" s="203">
        <v>303.89999999999998</v>
      </c>
      <c r="F10" s="202">
        <v>0</v>
      </c>
      <c r="G10" s="211"/>
      <c r="H10" s="216">
        <f t="shared" si="2"/>
        <v>800.27777777777783</v>
      </c>
      <c r="I10" s="219">
        <f t="shared" si="1"/>
        <v>1.6666666666666667</v>
      </c>
      <c r="J10" s="208"/>
    </row>
    <row r="11" spans="1:19" x14ac:dyDescent="0.25">
      <c r="A11" s="199">
        <v>500</v>
      </c>
      <c r="B11" s="96" t="s">
        <v>55</v>
      </c>
      <c r="C11" s="200">
        <v>4</v>
      </c>
      <c r="D11" s="216">
        <f t="shared" si="0"/>
        <v>117.22222222222223</v>
      </c>
      <c r="E11" s="203">
        <v>28.3</v>
      </c>
      <c r="F11" s="202">
        <v>0</v>
      </c>
      <c r="G11" s="211"/>
      <c r="H11" s="216">
        <f t="shared" si="2"/>
        <v>307.59259259259261</v>
      </c>
      <c r="I11" s="219">
        <f t="shared" si="1"/>
        <v>0</v>
      </c>
      <c r="J11" s="208"/>
    </row>
    <row r="12" spans="1:19" x14ac:dyDescent="0.25">
      <c r="A12" s="199">
        <v>550</v>
      </c>
      <c r="B12" s="96" t="s">
        <v>55</v>
      </c>
      <c r="C12" s="200">
        <v>0</v>
      </c>
      <c r="D12" s="216">
        <f t="shared" si="0"/>
        <v>11.111111111111111</v>
      </c>
      <c r="E12" s="203">
        <v>21.4</v>
      </c>
      <c r="F12" s="202">
        <v>0</v>
      </c>
      <c r="G12" s="211"/>
      <c r="H12" s="216">
        <f t="shared" si="2"/>
        <v>46.018518518518519</v>
      </c>
      <c r="I12" s="219">
        <f t="shared" si="1"/>
        <v>0</v>
      </c>
      <c r="J12" s="208"/>
    </row>
    <row r="13" spans="1:19" x14ac:dyDescent="0.25">
      <c r="A13" s="199">
        <v>600</v>
      </c>
      <c r="B13" s="96" t="s">
        <v>55</v>
      </c>
      <c r="C13" s="200">
        <v>0</v>
      </c>
      <c r="D13" s="216">
        <f t="shared" si="0"/>
        <v>0</v>
      </c>
      <c r="E13" s="203">
        <v>21.5</v>
      </c>
      <c r="F13" s="202">
        <v>0</v>
      </c>
      <c r="G13" s="211"/>
      <c r="H13" s="216">
        <f t="shared" si="2"/>
        <v>39.722222222222221</v>
      </c>
      <c r="I13" s="219">
        <f t="shared" si="1"/>
        <v>0</v>
      </c>
      <c r="J13" s="208"/>
      <c r="O13" s="34"/>
      <c r="P13" s="34"/>
      <c r="Q13" s="34"/>
      <c r="R13" s="34"/>
      <c r="S13" s="34"/>
    </row>
    <row r="14" spans="1:19" x14ac:dyDescent="0.25">
      <c r="A14" s="199">
        <v>650</v>
      </c>
      <c r="B14" s="96" t="s">
        <v>55</v>
      </c>
      <c r="C14" s="200">
        <v>0</v>
      </c>
      <c r="D14" s="216">
        <f t="shared" si="0"/>
        <v>0</v>
      </c>
      <c r="E14" s="203">
        <v>19.899999999999999</v>
      </c>
      <c r="F14" s="202">
        <v>0</v>
      </c>
      <c r="G14" s="211"/>
      <c r="H14" s="216">
        <f t="shared" si="2"/>
        <v>38.333333333333336</v>
      </c>
      <c r="I14" s="219">
        <f t="shared" si="1"/>
        <v>0</v>
      </c>
      <c r="J14" s="208"/>
      <c r="O14" s="34"/>
      <c r="P14" s="34"/>
      <c r="Q14" s="34"/>
      <c r="R14" s="34"/>
      <c r="S14" s="34"/>
    </row>
    <row r="15" spans="1:19" x14ac:dyDescent="0.25">
      <c r="A15" s="199">
        <v>700</v>
      </c>
      <c r="B15" s="96" t="s">
        <v>55</v>
      </c>
      <c r="C15" s="200">
        <v>0</v>
      </c>
      <c r="D15" s="216">
        <f t="shared" si="0"/>
        <v>0</v>
      </c>
      <c r="E15" s="203">
        <v>66.099999999999994</v>
      </c>
      <c r="F15" s="202">
        <v>0</v>
      </c>
      <c r="G15" s="211"/>
      <c r="H15" s="216">
        <f t="shared" si="2"/>
        <v>79.629629629629633</v>
      </c>
      <c r="I15" s="219">
        <f t="shared" si="1"/>
        <v>0</v>
      </c>
      <c r="J15" s="208"/>
      <c r="O15" s="34"/>
      <c r="P15" s="34"/>
      <c r="Q15" s="34"/>
      <c r="R15" s="34"/>
      <c r="S15" s="34"/>
    </row>
    <row r="16" spans="1:19" x14ac:dyDescent="0.25">
      <c r="A16" s="199">
        <v>750</v>
      </c>
      <c r="B16" s="96" t="s">
        <v>55</v>
      </c>
      <c r="C16" s="200">
        <v>0</v>
      </c>
      <c r="D16" s="216">
        <f t="shared" si="0"/>
        <v>0</v>
      </c>
      <c r="E16" s="203">
        <v>10.6</v>
      </c>
      <c r="F16" s="202">
        <v>0.1</v>
      </c>
      <c r="G16" s="211"/>
      <c r="H16" s="216">
        <f t="shared" si="2"/>
        <v>71.018518518518505</v>
      </c>
      <c r="I16" s="219">
        <f t="shared" si="1"/>
        <v>9.2592592592592587E-2</v>
      </c>
      <c r="J16" s="208"/>
      <c r="O16" s="34"/>
      <c r="P16" s="34"/>
      <c r="Q16" s="34"/>
      <c r="R16" s="34"/>
      <c r="S16" s="34"/>
    </row>
    <row r="17" spans="1:19" x14ac:dyDescent="0.25">
      <c r="A17" s="199">
        <v>800</v>
      </c>
      <c r="B17" s="96" t="s">
        <v>55</v>
      </c>
      <c r="C17" s="200">
        <v>0</v>
      </c>
      <c r="D17" s="216">
        <f t="shared" si="0"/>
        <v>0</v>
      </c>
      <c r="E17" s="203">
        <v>12.3</v>
      </c>
      <c r="F17" s="202">
        <v>0.1</v>
      </c>
      <c r="G17" s="211"/>
      <c r="H17" s="216">
        <f t="shared" si="2"/>
        <v>21.203703703703702</v>
      </c>
      <c r="I17" s="219">
        <f t="shared" si="1"/>
        <v>0.18518518518518517</v>
      </c>
      <c r="J17" s="208"/>
      <c r="O17" s="34"/>
      <c r="P17" s="34"/>
      <c r="Q17" s="34"/>
      <c r="R17" s="34"/>
      <c r="S17" s="34"/>
    </row>
    <row r="18" spans="1:19" x14ac:dyDescent="0.25">
      <c r="A18" s="199">
        <v>850</v>
      </c>
      <c r="B18" s="96" t="s">
        <v>55</v>
      </c>
      <c r="C18" s="200">
        <v>0</v>
      </c>
      <c r="D18" s="216">
        <f t="shared" si="0"/>
        <v>0</v>
      </c>
      <c r="E18" s="203">
        <v>14.8</v>
      </c>
      <c r="F18" s="202">
        <v>0</v>
      </c>
      <c r="G18" s="211"/>
      <c r="H18" s="216">
        <f t="shared" si="2"/>
        <v>25.092592592592592</v>
      </c>
      <c r="I18" s="219">
        <f t="shared" si="1"/>
        <v>9.2592592592592587E-2</v>
      </c>
      <c r="J18" s="208"/>
      <c r="O18" s="34"/>
      <c r="P18" s="34"/>
      <c r="Q18" s="34"/>
      <c r="R18" s="34"/>
      <c r="S18" s="34"/>
    </row>
    <row r="19" spans="1:19" x14ac:dyDescent="0.25">
      <c r="A19" s="199">
        <v>900</v>
      </c>
      <c r="B19" s="96" t="s">
        <v>55</v>
      </c>
      <c r="C19" s="200">
        <v>0</v>
      </c>
      <c r="D19" s="216">
        <f t="shared" si="0"/>
        <v>0</v>
      </c>
      <c r="E19" s="203">
        <v>17.600000000000001</v>
      </c>
      <c r="F19" s="202">
        <v>0</v>
      </c>
      <c r="G19" s="211"/>
      <c r="H19" s="216">
        <f t="shared" si="2"/>
        <v>30.000000000000004</v>
      </c>
      <c r="I19" s="219">
        <f t="shared" si="1"/>
        <v>0</v>
      </c>
      <c r="J19" s="208"/>
      <c r="O19" s="34"/>
      <c r="P19" s="34"/>
      <c r="Q19" s="34"/>
      <c r="R19" s="34"/>
      <c r="S19" s="34"/>
    </row>
    <row r="20" spans="1:19" x14ac:dyDescent="0.25">
      <c r="A20" s="199">
        <v>950</v>
      </c>
      <c r="B20" s="96" t="s">
        <v>55</v>
      </c>
      <c r="C20" s="200">
        <v>0</v>
      </c>
      <c r="D20" s="216">
        <f t="shared" si="0"/>
        <v>0</v>
      </c>
      <c r="E20" s="203">
        <v>18.7</v>
      </c>
      <c r="F20" s="202">
        <v>0</v>
      </c>
      <c r="G20" s="211"/>
      <c r="H20" s="216">
        <f t="shared" si="2"/>
        <v>33.611111111111107</v>
      </c>
      <c r="I20" s="219">
        <f t="shared" si="1"/>
        <v>0</v>
      </c>
      <c r="J20" s="208"/>
      <c r="O20" s="34"/>
      <c r="P20" s="34"/>
      <c r="Q20" s="34"/>
      <c r="R20" s="34"/>
      <c r="S20" s="34"/>
    </row>
    <row r="21" spans="1:19" x14ac:dyDescent="0.25">
      <c r="A21" s="199">
        <v>1000</v>
      </c>
      <c r="B21" s="96" t="s">
        <v>55</v>
      </c>
      <c r="C21" s="200">
        <v>26.8</v>
      </c>
      <c r="D21" s="216">
        <f t="shared" si="0"/>
        <v>74.444444444444443</v>
      </c>
      <c r="E21" s="203">
        <v>50.2</v>
      </c>
      <c r="F21" s="202">
        <v>0</v>
      </c>
      <c r="G21" s="211"/>
      <c r="H21" s="216">
        <f t="shared" si="2"/>
        <v>63.796296296296305</v>
      </c>
      <c r="I21" s="219">
        <f t="shared" si="1"/>
        <v>0</v>
      </c>
      <c r="J21" s="208"/>
      <c r="O21" s="34"/>
      <c r="P21" s="34"/>
      <c r="Q21" s="34"/>
      <c r="R21" s="34"/>
      <c r="S21" s="34"/>
    </row>
    <row r="22" spans="1:19" x14ac:dyDescent="0.25">
      <c r="A22" s="199">
        <v>1050</v>
      </c>
      <c r="B22" s="96" t="s">
        <v>55</v>
      </c>
      <c r="C22" s="200">
        <v>13.4</v>
      </c>
      <c r="D22" s="216">
        <f t="shared" si="0"/>
        <v>111.66666666666669</v>
      </c>
      <c r="E22" s="203">
        <v>33.9</v>
      </c>
      <c r="F22" s="202">
        <v>0</v>
      </c>
      <c r="G22" s="211"/>
      <c r="H22" s="216">
        <f t="shared" si="2"/>
        <v>77.870370370370367</v>
      </c>
      <c r="I22" s="219">
        <f t="shared" si="1"/>
        <v>0</v>
      </c>
      <c r="J22" s="208"/>
      <c r="O22" s="34"/>
      <c r="P22" s="34"/>
      <c r="Q22" s="34"/>
      <c r="R22" s="34"/>
      <c r="S22" s="34"/>
    </row>
    <row r="23" spans="1:19" ht="15.75" thickBot="1" x14ac:dyDescent="0.3">
      <c r="A23" s="204">
        <v>1078.93</v>
      </c>
      <c r="B23" s="151" t="s">
        <v>55</v>
      </c>
      <c r="C23" s="205">
        <v>0.6</v>
      </c>
      <c r="D23" s="217">
        <f t="shared" si="0"/>
        <v>22.501111111111161</v>
      </c>
      <c r="E23" s="206">
        <v>16.899999999999999</v>
      </c>
      <c r="F23" s="167">
        <v>0</v>
      </c>
      <c r="G23" s="212"/>
      <c r="H23" s="217">
        <f t="shared" si="2"/>
        <v>27.215629629629689</v>
      </c>
      <c r="I23" s="220">
        <f t="shared" si="1"/>
        <v>0</v>
      </c>
      <c r="J23" s="209"/>
      <c r="K23" t="s">
        <v>57</v>
      </c>
      <c r="O23" s="34"/>
      <c r="P23" s="34"/>
      <c r="Q23" s="34"/>
      <c r="R23" s="34"/>
      <c r="S23" s="34"/>
    </row>
    <row r="24" spans="1:19" ht="15.75" thickBot="1" x14ac:dyDescent="0.3">
      <c r="A24" s="51"/>
      <c r="B24" s="57"/>
      <c r="C24" s="58"/>
      <c r="D24" s="56">
        <f>SUM(D5:D23)</f>
        <v>1353.0566666666666</v>
      </c>
      <c r="E24" s="59"/>
      <c r="F24" s="59"/>
      <c r="G24" s="59"/>
      <c r="H24" s="56">
        <f>SUM(H5:H23)</f>
        <v>4103.8822962962968</v>
      </c>
      <c r="I24" s="60">
        <f>SUM(I5:I23)</f>
        <v>24.259259259259263</v>
      </c>
      <c r="J24" s="61"/>
      <c r="O24" s="34"/>
      <c r="P24" s="34"/>
      <c r="Q24" s="34"/>
      <c r="R24" s="34"/>
      <c r="S24" s="34"/>
    </row>
    <row r="25" spans="1:19" s="34" customFormat="1" x14ac:dyDescent="0.25">
      <c r="A25" s="44"/>
      <c r="B25" s="62"/>
    </row>
    <row r="26" spans="1:19" s="34" customFormat="1" x14ac:dyDescent="0.25">
      <c r="A26" s="44"/>
      <c r="B26" s="62"/>
    </row>
    <row r="27" spans="1:19" s="34" customFormat="1" x14ac:dyDescent="0.25">
      <c r="A27" s="44"/>
      <c r="B27" s="62"/>
    </row>
    <row r="28" spans="1:19" s="34" customFormat="1" x14ac:dyDescent="0.25">
      <c r="A28" s="45"/>
      <c r="B28" s="62"/>
    </row>
    <row r="29" spans="1:19" s="34" customFormat="1" x14ac:dyDescent="0.25">
      <c r="A29"/>
      <c r="B29" s="62"/>
    </row>
    <row r="30" spans="1:19" s="34" customFormat="1" x14ac:dyDescent="0.25">
      <c r="A30"/>
      <c r="B30" s="62"/>
    </row>
    <row r="31" spans="1:19" s="34" customFormat="1" x14ac:dyDescent="0.25">
      <c r="A31"/>
      <c r="B31" s="62"/>
    </row>
    <row r="32" spans="1:19" s="34" customFormat="1" x14ac:dyDescent="0.25">
      <c r="A32"/>
      <c r="B32" s="62"/>
    </row>
    <row r="33" spans="1:4" s="34" customFormat="1" x14ac:dyDescent="0.25">
      <c r="A33"/>
      <c r="B33" s="62"/>
    </row>
    <row r="34" spans="1:4" s="34" customFormat="1" x14ac:dyDescent="0.25">
      <c r="A34"/>
      <c r="B34" s="62"/>
    </row>
    <row r="35" spans="1:4" x14ac:dyDescent="0.25">
      <c r="A35"/>
      <c r="B35" s="63"/>
      <c r="C35" s="34"/>
      <c r="D35" s="34"/>
    </row>
    <row r="36" spans="1:4" x14ac:dyDescent="0.25">
      <c r="A36"/>
      <c r="B36" s="63"/>
      <c r="C36" s="34"/>
      <c r="D36" s="34"/>
    </row>
    <row r="37" spans="1:4" x14ac:dyDescent="0.25">
      <c r="A37"/>
      <c r="B37" s="63"/>
      <c r="C37" s="34"/>
      <c r="D37" s="34"/>
    </row>
    <row r="38" spans="1:4" x14ac:dyDescent="0.25">
      <c r="A38" s="64"/>
      <c r="C38" s="34"/>
      <c r="D38" s="34"/>
    </row>
    <row r="39" spans="1:4" x14ac:dyDescent="0.25">
      <c r="A39" s="64"/>
      <c r="C39" s="34"/>
      <c r="D39" s="34"/>
    </row>
    <row r="40" spans="1:4" x14ac:dyDescent="0.25">
      <c r="A40" s="64"/>
      <c r="C40" s="34"/>
      <c r="D40" s="34"/>
    </row>
    <row r="41" spans="1:4" x14ac:dyDescent="0.25">
      <c r="A41" s="64"/>
      <c r="C41" s="34"/>
      <c r="D41" s="34"/>
    </row>
    <row r="42" spans="1:4" x14ac:dyDescent="0.25">
      <c r="A42" s="64"/>
      <c r="C42" s="34"/>
      <c r="D42" s="34"/>
    </row>
    <row r="43" spans="1:4" x14ac:dyDescent="0.25">
      <c r="A43" s="64"/>
      <c r="C43" s="34"/>
      <c r="D43" s="34"/>
    </row>
    <row r="44" spans="1:4" x14ac:dyDescent="0.25">
      <c r="A44" s="64"/>
      <c r="C44" s="34"/>
      <c r="D44" s="34"/>
    </row>
    <row r="45" spans="1:4" x14ac:dyDescent="0.25">
      <c r="A45" s="64"/>
      <c r="C45" s="34"/>
      <c r="D45" s="34"/>
    </row>
    <row r="46" spans="1:4" x14ac:dyDescent="0.25">
      <c r="A46" s="64"/>
      <c r="C46" s="34"/>
      <c r="D46" s="34"/>
    </row>
    <row r="47" spans="1:4" x14ac:dyDescent="0.25">
      <c r="C47" s="34"/>
      <c r="D47" s="34"/>
    </row>
    <row r="48" spans="1:4" x14ac:dyDescent="0.25">
      <c r="C48" s="34"/>
      <c r="D48" s="34"/>
    </row>
  </sheetData>
  <mergeCells count="6">
    <mergeCell ref="A1:B1"/>
    <mergeCell ref="A2:A4"/>
    <mergeCell ref="F2:G2"/>
    <mergeCell ref="I2:J2"/>
    <mergeCell ref="F3:G3"/>
    <mergeCell ref="I3:J3"/>
  </mergeCells>
  <pageMargins left="0.7" right="0.7" top="0.75" bottom="0.75" header="0.3" footer="0.3"/>
  <pageSetup scale="97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view="pageBreakPreview" zoomScale="90" zoomScaleNormal="100" zoomScaleSheetLayoutView="90" workbookViewId="0">
      <selection activeCell="G15" sqref="G15"/>
    </sheetView>
  </sheetViews>
  <sheetFormatPr defaultRowHeight="15" x14ac:dyDescent="0.25"/>
  <cols>
    <col min="1" max="1" width="11.5703125" style="46" customWidth="1"/>
    <col min="2" max="2" width="9.140625" style="34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2.28515625" bestFit="1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9" ht="19.5" thickBot="1" x14ac:dyDescent="0.3">
      <c r="A1" s="336" t="s">
        <v>70</v>
      </c>
      <c r="B1" s="336"/>
      <c r="C1" s="336"/>
    </row>
    <row r="2" spans="1:19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9" ht="15.75" thickBot="1" x14ac:dyDescent="0.3">
      <c r="A3" s="338"/>
      <c r="B3" s="344" t="s">
        <v>58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9" ht="127.5" customHeight="1" thickBot="1" x14ac:dyDescent="0.3">
      <c r="A4" s="339"/>
      <c r="B4" s="345"/>
      <c r="C4" s="27" t="s">
        <v>65</v>
      </c>
      <c r="D4" s="69" t="s">
        <v>65</v>
      </c>
      <c r="E4" s="28" t="s">
        <v>32</v>
      </c>
      <c r="F4" s="29" t="s">
        <v>33</v>
      </c>
      <c r="G4" s="28" t="s">
        <v>34</v>
      </c>
      <c r="H4" s="28" t="s">
        <v>32</v>
      </c>
      <c r="I4" s="29" t="s">
        <v>33</v>
      </c>
      <c r="J4" s="30" t="s">
        <v>34</v>
      </c>
    </row>
    <row r="5" spans="1:19" ht="15" customHeight="1" x14ac:dyDescent="0.25">
      <c r="A5" s="91">
        <v>1024.2</v>
      </c>
      <c r="B5" s="85" t="s">
        <v>59</v>
      </c>
      <c r="C5" s="92">
        <v>11.73</v>
      </c>
      <c r="D5" s="180">
        <v>0</v>
      </c>
      <c r="E5" s="93">
        <v>59.9</v>
      </c>
      <c r="F5" s="93">
        <v>0.6</v>
      </c>
      <c r="G5" s="93"/>
      <c r="H5" s="183">
        <v>0</v>
      </c>
      <c r="I5" s="184">
        <v>0</v>
      </c>
      <c r="J5" s="94"/>
      <c r="K5" t="s">
        <v>37</v>
      </c>
    </row>
    <row r="6" spans="1:19" x14ac:dyDescent="0.25">
      <c r="A6" s="95">
        <v>1050</v>
      </c>
      <c r="B6" s="96" t="s">
        <v>59</v>
      </c>
      <c r="C6" s="175">
        <v>14.79</v>
      </c>
      <c r="D6" s="181">
        <f t="shared" ref="D6:D11" si="0">(A6-A5)*((C6+C5)/2)/9</f>
        <v>38.011999999999929</v>
      </c>
      <c r="E6" s="98">
        <v>84.9</v>
      </c>
      <c r="F6" s="97">
        <v>0.1</v>
      </c>
      <c r="G6" s="97"/>
      <c r="H6" s="185">
        <f>(A6-A5)*((E6+E5)/2)/27</f>
        <v>69.182222222222109</v>
      </c>
      <c r="I6" s="186">
        <f>(A6-A5)*((F6+F5)/2)/27</f>
        <v>0.33444444444444382</v>
      </c>
      <c r="J6" s="101"/>
    </row>
    <row r="7" spans="1:19" x14ac:dyDescent="0.25">
      <c r="A7" s="95">
        <v>1100</v>
      </c>
      <c r="B7" s="96" t="s">
        <v>59</v>
      </c>
      <c r="C7" s="175">
        <v>23.22</v>
      </c>
      <c r="D7" s="181">
        <f>(A7-A6)*((C7+C6)/2)/9</f>
        <v>105.58333333333333</v>
      </c>
      <c r="E7" s="97">
        <v>60.1</v>
      </c>
      <c r="F7" s="97">
        <v>39.6</v>
      </c>
      <c r="G7" s="97"/>
      <c r="H7" s="185">
        <f t="shared" ref="H7:H11" si="1">(A7-A6)*((E7+E6)/2)/27</f>
        <v>134.25925925925927</v>
      </c>
      <c r="I7" s="186">
        <f>(A7-A6)*((F7+F6)/2)/27</f>
        <v>36.759259259259267</v>
      </c>
      <c r="J7" s="101"/>
    </row>
    <row r="8" spans="1:19" x14ac:dyDescent="0.25">
      <c r="A8" s="95">
        <v>1150</v>
      </c>
      <c r="B8" s="96" t="s">
        <v>59</v>
      </c>
      <c r="C8" s="175">
        <v>23.22</v>
      </c>
      <c r="D8" s="181">
        <f t="shared" si="0"/>
        <v>129</v>
      </c>
      <c r="E8" s="97">
        <v>52.6</v>
      </c>
      <c r="F8" s="97">
        <v>72.7</v>
      </c>
      <c r="G8" s="97"/>
      <c r="H8" s="185">
        <f t="shared" si="1"/>
        <v>104.35185185185185</v>
      </c>
      <c r="I8" s="186">
        <f t="shared" ref="I8:I11" si="2">(A8-A7)*((F8+F7)/2)/27</f>
        <v>103.9814814814815</v>
      </c>
      <c r="J8" s="101"/>
    </row>
    <row r="9" spans="1:19" x14ac:dyDescent="0.25">
      <c r="A9" s="95">
        <v>1200</v>
      </c>
      <c r="B9" s="96" t="s">
        <v>59</v>
      </c>
      <c r="C9" s="175">
        <v>18.22</v>
      </c>
      <c r="D9" s="181">
        <f>(A9-A8)*((C9+C8)/2)/9</f>
        <v>115.11111111111111</v>
      </c>
      <c r="E9" s="97">
        <v>83.76</v>
      </c>
      <c r="F9" s="97">
        <v>24.52</v>
      </c>
      <c r="G9" s="97"/>
      <c r="H9" s="185">
        <f t="shared" si="1"/>
        <v>126.25925925925928</v>
      </c>
      <c r="I9" s="186">
        <f t="shared" si="2"/>
        <v>90.018518518518519</v>
      </c>
      <c r="J9" s="101"/>
    </row>
    <row r="10" spans="1:19" x14ac:dyDescent="0.25">
      <c r="A10" s="95">
        <v>1250</v>
      </c>
      <c r="B10" s="96" t="s">
        <v>59</v>
      </c>
      <c r="C10" s="175">
        <v>18.22</v>
      </c>
      <c r="D10" s="181">
        <f t="shared" si="0"/>
        <v>101.22222222222223</v>
      </c>
      <c r="E10" s="97">
        <v>115.41</v>
      </c>
      <c r="F10" s="97">
        <v>31</v>
      </c>
      <c r="G10" s="97"/>
      <c r="H10" s="185">
        <f t="shared" si="1"/>
        <v>184.41666666666666</v>
      </c>
      <c r="I10" s="186">
        <f t="shared" si="2"/>
        <v>51.407407407407405</v>
      </c>
      <c r="J10" s="101"/>
    </row>
    <row r="11" spans="1:19" x14ac:dyDescent="0.25">
      <c r="A11" s="95">
        <v>1300</v>
      </c>
      <c r="B11" s="96" t="s">
        <v>59</v>
      </c>
      <c r="C11" s="175">
        <v>60.41</v>
      </c>
      <c r="D11" s="181">
        <f t="shared" si="0"/>
        <v>218.41666666666666</v>
      </c>
      <c r="E11" s="97">
        <v>212.95</v>
      </c>
      <c r="F11" s="97">
        <v>8.6300000000000008</v>
      </c>
      <c r="G11" s="97"/>
      <c r="H11" s="185">
        <f t="shared" si="1"/>
        <v>304.03703703703701</v>
      </c>
      <c r="I11" s="186">
        <f t="shared" si="2"/>
        <v>36.69444444444445</v>
      </c>
      <c r="J11" s="101"/>
      <c r="K11" s="34" t="s">
        <v>38</v>
      </c>
    </row>
    <row r="12" spans="1:19" x14ac:dyDescent="0.25">
      <c r="A12" s="95"/>
      <c r="B12" s="96"/>
      <c r="C12" s="175"/>
      <c r="D12" s="181"/>
      <c r="E12" s="97"/>
      <c r="F12" s="97"/>
      <c r="G12" s="97"/>
      <c r="H12" s="185"/>
      <c r="I12" s="186"/>
      <c r="J12" s="101"/>
    </row>
    <row r="13" spans="1:19" x14ac:dyDescent="0.25">
      <c r="A13" s="95">
        <v>1300</v>
      </c>
      <c r="B13" s="96" t="s">
        <v>59</v>
      </c>
      <c r="C13" s="175">
        <v>60.41</v>
      </c>
      <c r="D13" s="181">
        <v>0</v>
      </c>
      <c r="E13" s="97">
        <v>162.22999999999999</v>
      </c>
      <c r="F13" s="97">
        <v>8.6300000000000008</v>
      </c>
      <c r="G13" s="97"/>
      <c r="H13" s="213">
        <v>0</v>
      </c>
      <c r="I13" s="214">
        <v>0</v>
      </c>
      <c r="J13" s="101"/>
      <c r="K13" t="s">
        <v>37</v>
      </c>
      <c r="O13" s="34"/>
      <c r="R13" s="34"/>
      <c r="S13" s="34"/>
    </row>
    <row r="14" spans="1:19" s="34" customFormat="1" x14ac:dyDescent="0.25">
      <c r="A14" s="95">
        <v>1350</v>
      </c>
      <c r="B14" s="96" t="s">
        <v>59</v>
      </c>
      <c r="C14" s="175">
        <v>16.41</v>
      </c>
      <c r="D14" s="181">
        <f t="shared" ref="D14:D15" si="3">(A14-A13)*((C14+C13)/2)/9</f>
        <v>213.38888888888886</v>
      </c>
      <c r="E14" s="97">
        <v>30</v>
      </c>
      <c r="F14" s="97">
        <v>0.79</v>
      </c>
      <c r="G14" s="97"/>
      <c r="H14" s="185">
        <f>(A14-A13)*((E14+E13)/2)/27</f>
        <v>177.99074074074073</v>
      </c>
      <c r="I14" s="186">
        <f>(A14-A13)*((F14+F13)/2)/27</f>
        <v>8.722222222222225</v>
      </c>
      <c r="J14" s="101"/>
      <c r="P14"/>
      <c r="Q14"/>
    </row>
    <row r="15" spans="1:19" s="34" customFormat="1" x14ac:dyDescent="0.25">
      <c r="A15" s="95">
        <v>1379.5</v>
      </c>
      <c r="B15" s="96" t="s">
        <v>59</v>
      </c>
      <c r="C15" s="175">
        <v>0</v>
      </c>
      <c r="D15" s="181">
        <f t="shared" si="3"/>
        <v>26.894166666666667</v>
      </c>
      <c r="E15" s="97">
        <v>0</v>
      </c>
      <c r="F15" s="97">
        <v>0</v>
      </c>
      <c r="G15" s="97"/>
      <c r="H15" s="185">
        <f>(A15-A14)*((E15+E14)/2)/27</f>
        <v>16.388888888888889</v>
      </c>
      <c r="I15" s="186">
        <f>(A15-A14)*((F15+F14)/2)/27</f>
        <v>0.43157407407407405</v>
      </c>
      <c r="J15" s="101"/>
      <c r="P15"/>
      <c r="Q15"/>
    </row>
    <row r="16" spans="1:19" s="34" customFormat="1" x14ac:dyDescent="0.25">
      <c r="A16" s="95"/>
      <c r="B16" s="96"/>
      <c r="C16" s="175"/>
      <c r="D16" s="181"/>
      <c r="E16" s="97"/>
      <c r="F16" s="97"/>
      <c r="G16" s="97"/>
      <c r="H16" s="185"/>
      <c r="I16" s="186"/>
      <c r="J16" s="101"/>
      <c r="P16"/>
      <c r="Q16"/>
    </row>
    <row r="17" spans="1:17" s="34" customFormat="1" x14ac:dyDescent="0.25">
      <c r="A17" s="95"/>
      <c r="B17" s="96"/>
      <c r="C17" s="175"/>
      <c r="D17" s="181"/>
      <c r="E17" s="97"/>
      <c r="F17" s="97"/>
      <c r="G17" s="97"/>
      <c r="H17" s="185"/>
      <c r="I17" s="186"/>
      <c r="J17" s="101"/>
      <c r="P17"/>
      <c r="Q17"/>
    </row>
    <row r="18" spans="1:17" s="34" customFormat="1" x14ac:dyDescent="0.25">
      <c r="A18" s="95"/>
      <c r="B18" s="96"/>
      <c r="C18" s="175"/>
      <c r="D18" s="181"/>
      <c r="E18" s="97"/>
      <c r="F18" s="97"/>
      <c r="G18" s="97"/>
      <c r="H18" s="185"/>
      <c r="I18" s="186"/>
      <c r="J18" s="101"/>
      <c r="P18"/>
      <c r="Q18"/>
    </row>
    <row r="19" spans="1:17" s="34" customFormat="1" x14ac:dyDescent="0.25">
      <c r="A19" s="95"/>
      <c r="B19" s="96"/>
      <c r="C19" s="175"/>
      <c r="D19" s="181"/>
      <c r="E19" s="97"/>
      <c r="F19" s="97"/>
      <c r="G19" s="97"/>
      <c r="H19" s="185"/>
      <c r="I19" s="186"/>
      <c r="J19" s="101"/>
      <c r="P19"/>
      <c r="Q19"/>
    </row>
    <row r="20" spans="1:17" s="34" customFormat="1" x14ac:dyDescent="0.25">
      <c r="A20" s="95"/>
      <c r="B20" s="96"/>
      <c r="C20" s="175"/>
      <c r="D20" s="181"/>
      <c r="E20" s="97"/>
      <c r="F20" s="97"/>
      <c r="G20" s="97"/>
      <c r="H20" s="185"/>
      <c r="I20" s="186"/>
      <c r="J20" s="101"/>
      <c r="P20"/>
      <c r="Q20"/>
    </row>
    <row r="21" spans="1:17" s="34" customFormat="1" x14ac:dyDescent="0.25">
      <c r="A21" s="95"/>
      <c r="B21" s="96"/>
      <c r="C21" s="175"/>
      <c r="D21" s="181"/>
      <c r="E21" s="97"/>
      <c r="F21" s="97"/>
      <c r="G21" s="97"/>
      <c r="H21" s="185"/>
      <c r="I21" s="186"/>
      <c r="J21" s="101"/>
      <c r="K21"/>
      <c r="P21"/>
      <c r="Q21"/>
    </row>
    <row r="22" spans="1:17" s="34" customFormat="1" x14ac:dyDescent="0.25">
      <c r="A22" s="95"/>
      <c r="B22" s="96"/>
      <c r="C22" s="175"/>
      <c r="D22" s="181"/>
      <c r="E22" s="97"/>
      <c r="F22" s="97"/>
      <c r="G22" s="97"/>
      <c r="H22" s="185"/>
      <c r="I22" s="186"/>
      <c r="J22" s="101"/>
      <c r="P22"/>
      <c r="Q22"/>
    </row>
    <row r="23" spans="1:17" s="34" customFormat="1" x14ac:dyDescent="0.25">
      <c r="A23" s="95"/>
      <c r="B23" s="96"/>
      <c r="C23" s="175"/>
      <c r="D23" s="181"/>
      <c r="E23" s="97"/>
      <c r="F23" s="97"/>
      <c r="G23" s="97"/>
      <c r="H23" s="185"/>
      <c r="I23" s="186"/>
      <c r="J23" s="101"/>
      <c r="P23"/>
      <c r="Q23"/>
    </row>
    <row r="24" spans="1:17" s="34" customFormat="1" ht="15.75" thickBot="1" x14ac:dyDescent="0.3">
      <c r="A24" s="150"/>
      <c r="B24" s="151"/>
      <c r="C24" s="152"/>
      <c r="D24" s="182"/>
      <c r="E24" s="152"/>
      <c r="F24" s="152"/>
      <c r="G24" s="152"/>
      <c r="H24" s="187"/>
      <c r="I24" s="188"/>
      <c r="J24" s="155"/>
      <c r="P24"/>
      <c r="Q24"/>
    </row>
    <row r="25" spans="1:17" s="34" customFormat="1" ht="15.75" thickBot="1" x14ac:dyDescent="0.3">
      <c r="A25" s="36"/>
      <c r="B25" s="37"/>
      <c r="C25" s="38"/>
      <c r="D25" s="39">
        <f>SUM(D5:D24)</f>
        <v>947.62838888888882</v>
      </c>
      <c r="E25" s="40"/>
      <c r="F25" s="40"/>
      <c r="G25" s="38"/>
      <c r="H25" s="41">
        <f>SUM(H5:H24)</f>
        <v>1116.8859259259257</v>
      </c>
      <c r="I25" s="42">
        <f>SUM(I5:I24)</f>
        <v>328.34935185185191</v>
      </c>
      <c r="J25" s="43"/>
      <c r="P25"/>
      <c r="Q25"/>
    </row>
    <row r="26" spans="1:17" s="34" customFormat="1" x14ac:dyDescent="0.25">
      <c r="A26" s="44"/>
    </row>
    <row r="27" spans="1:17" s="34" customFormat="1" x14ac:dyDescent="0.25">
      <c r="A27" s="44"/>
    </row>
    <row r="28" spans="1:17" s="34" customFormat="1" x14ac:dyDescent="0.25">
      <c r="A28" s="44"/>
    </row>
    <row r="29" spans="1:17" s="34" customFormat="1" x14ac:dyDescent="0.25">
      <c r="A29" s="45"/>
    </row>
    <row r="30" spans="1:17" s="34" customFormat="1" x14ac:dyDescent="0.25">
      <c r="A30"/>
    </row>
    <row r="31" spans="1:17" s="34" customFormat="1" x14ac:dyDescent="0.25">
      <c r="A31"/>
    </row>
    <row r="32" spans="1:17" s="34" customFormat="1" x14ac:dyDescent="0.25">
      <c r="A32"/>
    </row>
    <row r="33" spans="1:4" s="34" customFormat="1" x14ac:dyDescent="0.25">
      <c r="A33"/>
    </row>
    <row r="34" spans="1:4" s="34" customFormat="1" x14ac:dyDescent="0.25">
      <c r="A34"/>
    </row>
    <row r="35" spans="1:4" x14ac:dyDescent="0.25">
      <c r="A35"/>
      <c r="B35"/>
      <c r="C35" s="34"/>
      <c r="D35" s="34"/>
    </row>
    <row r="36" spans="1:4" x14ac:dyDescent="0.25">
      <c r="A36"/>
      <c r="B36"/>
      <c r="C36" s="34"/>
      <c r="D36" s="34"/>
    </row>
    <row r="37" spans="1:4" x14ac:dyDescent="0.25">
      <c r="A37"/>
      <c r="B37"/>
      <c r="C37" s="34"/>
      <c r="D37" s="34"/>
    </row>
    <row r="38" spans="1:4" x14ac:dyDescent="0.25">
      <c r="A38"/>
      <c r="B38"/>
      <c r="C38" s="34"/>
      <c r="D38" s="34"/>
    </row>
    <row r="39" spans="1:4" x14ac:dyDescent="0.25">
      <c r="A39"/>
      <c r="B39"/>
      <c r="C39" s="34"/>
      <c r="D39" s="34"/>
    </row>
    <row r="40" spans="1:4" x14ac:dyDescent="0.25">
      <c r="A40"/>
      <c r="B40"/>
      <c r="C40" s="34"/>
      <c r="D40" s="34"/>
    </row>
    <row r="41" spans="1:4" x14ac:dyDescent="0.25">
      <c r="A41"/>
      <c r="B41"/>
      <c r="C41" s="34"/>
      <c r="D41" s="34"/>
    </row>
    <row r="42" spans="1:4" x14ac:dyDescent="0.25">
      <c r="A42"/>
      <c r="B42"/>
      <c r="C42" s="34"/>
      <c r="D42" s="34"/>
    </row>
    <row r="43" spans="1:4" x14ac:dyDescent="0.25">
      <c r="A43"/>
      <c r="B43"/>
      <c r="C43" s="34"/>
      <c r="D43" s="34"/>
    </row>
    <row r="44" spans="1:4" x14ac:dyDescent="0.25">
      <c r="B44"/>
      <c r="C44" s="34"/>
      <c r="D44" s="34"/>
    </row>
  </sheetData>
  <mergeCells count="7">
    <mergeCell ref="A1:C1"/>
    <mergeCell ref="A2:A4"/>
    <mergeCell ref="F2:G2"/>
    <mergeCell ref="I2:J2"/>
    <mergeCell ref="B3:B4"/>
    <mergeCell ref="F3:G3"/>
    <mergeCell ref="I3:J3"/>
  </mergeCells>
  <pageMargins left="0.7" right="0.7" top="0.75" bottom="0.75" header="0.3" footer="0.3"/>
  <pageSetup scale="85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view="pageBreakPreview" zoomScale="90" zoomScaleNormal="100" zoomScaleSheetLayoutView="90" workbookViewId="0">
      <selection activeCell="F17" sqref="F17"/>
    </sheetView>
  </sheetViews>
  <sheetFormatPr defaultRowHeight="15" x14ac:dyDescent="0.25"/>
  <cols>
    <col min="1" max="1" width="11.5703125" style="46" customWidth="1"/>
    <col min="2" max="2" width="11.28515625" style="34" customWidth="1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2.28515625" bestFit="1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9" ht="19.5" thickBot="1" x14ac:dyDescent="0.3">
      <c r="A1" s="336" t="s">
        <v>143</v>
      </c>
      <c r="B1" s="336"/>
      <c r="C1" s="336"/>
    </row>
    <row r="2" spans="1:19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9" ht="15.75" thickBot="1" x14ac:dyDescent="0.3">
      <c r="A3" s="338"/>
      <c r="B3" s="344" t="s">
        <v>58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9" ht="127.5" customHeight="1" thickBot="1" x14ac:dyDescent="0.3">
      <c r="A4" s="339"/>
      <c r="B4" s="345"/>
      <c r="C4" s="27" t="s">
        <v>65</v>
      </c>
      <c r="D4" s="69" t="s">
        <v>65</v>
      </c>
      <c r="E4" s="28" t="s">
        <v>32</v>
      </c>
      <c r="F4" s="29" t="s">
        <v>33</v>
      </c>
      <c r="G4" s="28" t="s">
        <v>34</v>
      </c>
      <c r="H4" s="28" t="s">
        <v>32</v>
      </c>
      <c r="I4" s="29" t="s">
        <v>33</v>
      </c>
      <c r="J4" s="30" t="s">
        <v>34</v>
      </c>
    </row>
    <row r="5" spans="1:19" ht="15" customHeight="1" x14ac:dyDescent="0.25">
      <c r="A5" s="91">
        <v>86.35</v>
      </c>
      <c r="B5" s="85" t="s">
        <v>144</v>
      </c>
      <c r="C5" s="92">
        <v>0</v>
      </c>
      <c r="D5" s="180">
        <v>0</v>
      </c>
      <c r="E5" s="93">
        <v>0</v>
      </c>
      <c r="F5" s="93">
        <v>0</v>
      </c>
      <c r="G5" s="93"/>
      <c r="H5" s="183">
        <v>0</v>
      </c>
      <c r="I5" s="184">
        <v>0</v>
      </c>
      <c r="J5" s="94"/>
      <c r="K5" t="s">
        <v>37</v>
      </c>
    </row>
    <row r="6" spans="1:19" x14ac:dyDescent="0.25">
      <c r="A6" s="95">
        <v>100</v>
      </c>
      <c r="B6" s="96" t="s">
        <v>144</v>
      </c>
      <c r="C6" s="175">
        <v>0</v>
      </c>
      <c r="D6" s="181">
        <f t="shared" ref="D6:D16" si="0">(A6-A5)*((C6+C5)/2)/9</f>
        <v>0</v>
      </c>
      <c r="E6" s="98">
        <v>0</v>
      </c>
      <c r="F6" s="97">
        <v>0</v>
      </c>
      <c r="G6" s="97"/>
      <c r="H6" s="185">
        <f>(A6-A5)*((E6+E5)/2)/27</f>
        <v>0</v>
      </c>
      <c r="I6" s="186">
        <f>(A6-A5)*((F6+F5)/2)/27</f>
        <v>0</v>
      </c>
      <c r="J6" s="101"/>
    </row>
    <row r="7" spans="1:19" x14ac:dyDescent="0.25">
      <c r="A7" s="95">
        <v>150</v>
      </c>
      <c r="B7" s="96" t="s">
        <v>144</v>
      </c>
      <c r="C7" s="175">
        <v>4.29</v>
      </c>
      <c r="D7" s="181">
        <f>(A7-A6)*((C7+C6)/2)/9</f>
        <v>11.916666666666666</v>
      </c>
      <c r="E7" s="97">
        <v>3.81</v>
      </c>
      <c r="F7" s="97">
        <v>0</v>
      </c>
      <c r="G7" s="97"/>
      <c r="H7" s="185">
        <f t="shared" ref="H7:H11" si="1">(A7-A6)*((E7+E6)/2)/27</f>
        <v>3.5277777777777777</v>
      </c>
      <c r="I7" s="186">
        <f>(A7-A6)*((F7+F6)/2)/27</f>
        <v>0</v>
      </c>
      <c r="J7" s="101"/>
    </row>
    <row r="8" spans="1:19" x14ac:dyDescent="0.25">
      <c r="A8" s="95">
        <v>200</v>
      </c>
      <c r="B8" s="96" t="s">
        <v>144</v>
      </c>
      <c r="C8" s="175">
        <v>4.57</v>
      </c>
      <c r="D8" s="181">
        <f t="shared" si="0"/>
        <v>24.611111111111111</v>
      </c>
      <c r="E8" s="97">
        <v>11.52</v>
      </c>
      <c r="F8" s="97">
        <v>0</v>
      </c>
      <c r="G8" s="97"/>
      <c r="H8" s="185">
        <f t="shared" si="1"/>
        <v>14.194444444444445</v>
      </c>
      <c r="I8" s="186">
        <f t="shared" ref="I8:I11" si="2">(A8-A7)*((F8+F7)/2)/27</f>
        <v>0</v>
      </c>
      <c r="J8" s="101"/>
    </row>
    <row r="9" spans="1:19" x14ac:dyDescent="0.25">
      <c r="A9" s="95">
        <v>250</v>
      </c>
      <c r="B9" s="96" t="s">
        <v>144</v>
      </c>
      <c r="C9" s="175">
        <v>6.18</v>
      </c>
      <c r="D9" s="181">
        <f>(A9-A8)*((C9+C8)/2)/9</f>
        <v>29.861111111111111</v>
      </c>
      <c r="E9" s="97">
        <v>27.58</v>
      </c>
      <c r="F9" s="97">
        <v>0</v>
      </c>
      <c r="G9" s="97"/>
      <c r="H9" s="185">
        <f t="shared" si="1"/>
        <v>36.203703703703702</v>
      </c>
      <c r="I9" s="186">
        <f t="shared" si="2"/>
        <v>0</v>
      </c>
      <c r="J9" s="101"/>
    </row>
    <row r="10" spans="1:19" x14ac:dyDescent="0.25">
      <c r="A10" s="95">
        <v>300</v>
      </c>
      <c r="B10" s="96" t="s">
        <v>144</v>
      </c>
      <c r="C10" s="175">
        <v>6.12</v>
      </c>
      <c r="D10" s="181">
        <f t="shared" si="0"/>
        <v>34.166666666666664</v>
      </c>
      <c r="E10" s="97">
        <v>4.5199999999999996</v>
      </c>
      <c r="F10" s="97">
        <v>0</v>
      </c>
      <c r="G10" s="97"/>
      <c r="H10" s="185">
        <f t="shared" si="1"/>
        <v>29.722222222222218</v>
      </c>
      <c r="I10" s="186">
        <f t="shared" si="2"/>
        <v>0</v>
      </c>
      <c r="J10" s="101"/>
    </row>
    <row r="11" spans="1:19" x14ac:dyDescent="0.25">
      <c r="A11" s="95">
        <v>350</v>
      </c>
      <c r="B11" s="96" t="s">
        <v>144</v>
      </c>
      <c r="C11" s="175">
        <v>3.15</v>
      </c>
      <c r="D11" s="181">
        <f t="shared" si="0"/>
        <v>25.75</v>
      </c>
      <c r="E11" s="97">
        <v>2.54</v>
      </c>
      <c r="F11" s="97">
        <v>0.13</v>
      </c>
      <c r="G11" s="97"/>
      <c r="H11" s="185">
        <f t="shared" si="1"/>
        <v>6.5370370370370372</v>
      </c>
      <c r="I11" s="186">
        <f t="shared" si="2"/>
        <v>0.12037037037037036</v>
      </c>
      <c r="J11" s="101"/>
      <c r="K11" s="34"/>
    </row>
    <row r="12" spans="1:19" x14ac:dyDescent="0.25">
      <c r="A12" s="95">
        <v>400</v>
      </c>
      <c r="B12" s="96" t="s">
        <v>144</v>
      </c>
      <c r="C12" s="175">
        <v>3.5</v>
      </c>
      <c r="D12" s="181">
        <f t="shared" si="0"/>
        <v>18.472222222222221</v>
      </c>
      <c r="E12" s="97">
        <v>2.5299999999999998</v>
      </c>
      <c r="F12" s="97">
        <v>0.15</v>
      </c>
      <c r="G12" s="97"/>
      <c r="H12" s="185">
        <f t="shared" ref="H12:H16" si="3">(A12-A11)*((E12+E11)/2)/27</f>
        <v>4.6944444444444446</v>
      </c>
      <c r="I12" s="186">
        <f t="shared" ref="I12:I16" si="4">(A12-A11)*((F12+F11)/2)/27</f>
        <v>0.2592592592592593</v>
      </c>
      <c r="J12" s="101"/>
    </row>
    <row r="13" spans="1:19" x14ac:dyDescent="0.25">
      <c r="A13" s="95">
        <v>450</v>
      </c>
      <c r="B13" s="96" t="s">
        <v>144</v>
      </c>
      <c r="C13" s="175">
        <v>6.11</v>
      </c>
      <c r="D13" s="181">
        <f t="shared" si="0"/>
        <v>26.694444444444443</v>
      </c>
      <c r="E13" s="97">
        <v>6.72</v>
      </c>
      <c r="F13" s="97">
        <v>0</v>
      </c>
      <c r="G13" s="97"/>
      <c r="H13" s="185">
        <f t="shared" si="3"/>
        <v>8.5648148148148149</v>
      </c>
      <c r="I13" s="186">
        <f t="shared" si="4"/>
        <v>0.1388888888888889</v>
      </c>
      <c r="J13" s="101"/>
      <c r="O13" s="34"/>
      <c r="R13" s="34"/>
      <c r="S13" s="34"/>
    </row>
    <row r="14" spans="1:19" s="34" customFormat="1" x14ac:dyDescent="0.25">
      <c r="A14" s="95">
        <v>493.28</v>
      </c>
      <c r="B14" s="96" t="s">
        <v>144</v>
      </c>
      <c r="C14" s="175">
        <v>2.98</v>
      </c>
      <c r="D14" s="181">
        <f t="shared" si="0"/>
        <v>21.856399999999987</v>
      </c>
      <c r="E14" s="97">
        <v>15.16</v>
      </c>
      <c r="F14" s="97">
        <v>0.08</v>
      </c>
      <c r="G14" s="97"/>
      <c r="H14" s="185">
        <f t="shared" si="3"/>
        <v>17.536414814814801</v>
      </c>
      <c r="I14" s="186">
        <f t="shared" si="4"/>
        <v>6.4118518518518478E-2</v>
      </c>
      <c r="J14" s="101"/>
      <c r="P14"/>
      <c r="Q14"/>
    </row>
    <row r="15" spans="1:19" s="34" customFormat="1" x14ac:dyDescent="0.25">
      <c r="A15" s="95">
        <v>496.88</v>
      </c>
      <c r="B15" s="96" t="s">
        <v>144</v>
      </c>
      <c r="C15" s="175">
        <v>2.98</v>
      </c>
      <c r="D15" s="181">
        <f t="shared" si="0"/>
        <v>1.1920000000000075</v>
      </c>
      <c r="E15" s="97">
        <v>15.16</v>
      </c>
      <c r="F15" s="97">
        <v>0.08</v>
      </c>
      <c r="G15" s="97"/>
      <c r="H15" s="185">
        <f t="shared" si="3"/>
        <v>2.0213333333333461</v>
      </c>
      <c r="I15" s="186">
        <f t="shared" si="4"/>
        <v>1.0666666666666734E-2</v>
      </c>
      <c r="J15" s="101"/>
      <c r="P15"/>
      <c r="Q15"/>
    </row>
    <row r="16" spans="1:19" s="34" customFormat="1" x14ac:dyDescent="0.25">
      <c r="A16" s="95">
        <v>537.21</v>
      </c>
      <c r="B16" s="96" t="s">
        <v>144</v>
      </c>
      <c r="C16" s="175">
        <v>8.8000000000000007</v>
      </c>
      <c r="D16" s="181">
        <f t="shared" si="0"/>
        <v>26.393744444444472</v>
      </c>
      <c r="E16" s="97">
        <v>15.16</v>
      </c>
      <c r="F16" s="97">
        <v>0</v>
      </c>
      <c r="G16" s="97"/>
      <c r="H16" s="185">
        <f t="shared" si="3"/>
        <v>22.644548148148171</v>
      </c>
      <c r="I16" s="186">
        <f t="shared" si="4"/>
        <v>5.974814814814821E-2</v>
      </c>
      <c r="J16" s="101"/>
      <c r="K16" s="34" t="s">
        <v>38</v>
      </c>
      <c r="P16"/>
      <c r="Q16"/>
    </row>
    <row r="17" spans="1:17" s="34" customFormat="1" x14ac:dyDescent="0.25">
      <c r="A17" s="95"/>
      <c r="B17" s="96"/>
      <c r="C17" s="175"/>
      <c r="D17" s="181"/>
      <c r="E17" s="97"/>
      <c r="F17" s="97"/>
      <c r="G17" s="97"/>
      <c r="H17" s="185"/>
      <c r="I17" s="186"/>
      <c r="J17" s="101"/>
      <c r="P17"/>
      <c r="Q17"/>
    </row>
    <row r="18" spans="1:17" s="34" customFormat="1" x14ac:dyDescent="0.25">
      <c r="A18" s="95"/>
      <c r="B18" s="96"/>
      <c r="C18" s="175"/>
      <c r="D18" s="181"/>
      <c r="E18" s="97"/>
      <c r="F18" s="97"/>
      <c r="G18" s="97"/>
      <c r="H18" s="185"/>
      <c r="I18" s="186"/>
      <c r="J18" s="101"/>
      <c r="P18"/>
      <c r="Q18"/>
    </row>
    <row r="19" spans="1:17" s="34" customFormat="1" x14ac:dyDescent="0.25">
      <c r="A19" s="95"/>
      <c r="B19" s="96"/>
      <c r="C19" s="175"/>
      <c r="D19" s="181"/>
      <c r="E19" s="97"/>
      <c r="F19" s="97"/>
      <c r="G19" s="97"/>
      <c r="H19" s="185"/>
      <c r="I19" s="186"/>
      <c r="J19" s="101"/>
      <c r="P19"/>
      <c r="Q19"/>
    </row>
    <row r="20" spans="1:17" s="34" customFormat="1" x14ac:dyDescent="0.25">
      <c r="A20" s="95"/>
      <c r="B20" s="96"/>
      <c r="C20" s="175"/>
      <c r="D20" s="181"/>
      <c r="E20" s="97"/>
      <c r="F20" s="97"/>
      <c r="G20" s="97"/>
      <c r="H20" s="185"/>
      <c r="I20" s="186"/>
      <c r="J20" s="101"/>
      <c r="P20"/>
      <c r="Q20"/>
    </row>
    <row r="21" spans="1:17" s="34" customFormat="1" x14ac:dyDescent="0.25">
      <c r="A21" s="95"/>
      <c r="B21" s="96"/>
      <c r="C21" s="175"/>
      <c r="D21" s="181"/>
      <c r="E21" s="97"/>
      <c r="F21" s="97"/>
      <c r="G21" s="97"/>
      <c r="H21" s="185"/>
      <c r="I21" s="186"/>
      <c r="J21" s="101"/>
      <c r="K21"/>
      <c r="P21"/>
      <c r="Q21"/>
    </row>
    <row r="22" spans="1:17" s="34" customFormat="1" x14ac:dyDescent="0.25">
      <c r="A22" s="95"/>
      <c r="B22" s="96"/>
      <c r="C22" s="175"/>
      <c r="D22" s="181"/>
      <c r="E22" s="97"/>
      <c r="F22" s="97"/>
      <c r="G22" s="97"/>
      <c r="H22" s="185"/>
      <c r="I22" s="186"/>
      <c r="J22" s="101"/>
      <c r="P22"/>
      <c r="Q22"/>
    </row>
    <row r="23" spans="1:17" s="34" customFormat="1" x14ac:dyDescent="0.25">
      <c r="A23" s="95"/>
      <c r="B23" s="96"/>
      <c r="C23" s="175"/>
      <c r="D23" s="181"/>
      <c r="E23" s="97"/>
      <c r="F23" s="97"/>
      <c r="G23" s="97"/>
      <c r="H23" s="185"/>
      <c r="I23" s="186"/>
      <c r="J23" s="101"/>
      <c r="P23"/>
      <c r="Q23"/>
    </row>
    <row r="24" spans="1:17" s="34" customFormat="1" ht="15.75" thickBot="1" x14ac:dyDescent="0.3">
      <c r="A24" s="150"/>
      <c r="B24" s="151"/>
      <c r="C24" s="152"/>
      <c r="D24" s="182"/>
      <c r="E24" s="152"/>
      <c r="F24" s="152"/>
      <c r="G24" s="152"/>
      <c r="H24" s="187"/>
      <c r="I24" s="188"/>
      <c r="J24" s="155"/>
      <c r="P24"/>
      <c r="Q24"/>
    </row>
    <row r="25" spans="1:17" s="34" customFormat="1" ht="15.75" thickBot="1" x14ac:dyDescent="0.3">
      <c r="A25" s="36"/>
      <c r="B25" s="37"/>
      <c r="C25" s="38"/>
      <c r="D25" s="39">
        <f>SUM(D5:D24)</f>
        <v>220.91436666666669</v>
      </c>
      <c r="E25" s="40"/>
      <c r="F25" s="40"/>
      <c r="G25" s="38"/>
      <c r="H25" s="41">
        <f>SUM(H5:H24)</f>
        <v>145.64674074074074</v>
      </c>
      <c r="I25" s="42">
        <f>SUM(I5:I24)</f>
        <v>0.65305185185185199</v>
      </c>
      <c r="J25" s="43"/>
      <c r="P25"/>
      <c r="Q25"/>
    </row>
    <row r="26" spans="1:17" s="34" customFormat="1" x14ac:dyDescent="0.25">
      <c r="A26" s="44"/>
    </row>
    <row r="27" spans="1:17" s="34" customFormat="1" x14ac:dyDescent="0.25">
      <c r="A27" s="44"/>
    </row>
    <row r="28" spans="1:17" s="34" customFormat="1" x14ac:dyDescent="0.25">
      <c r="A28" s="44"/>
    </row>
    <row r="29" spans="1:17" s="34" customFormat="1" x14ac:dyDescent="0.25">
      <c r="A29" s="45"/>
    </row>
    <row r="30" spans="1:17" s="34" customFormat="1" x14ac:dyDescent="0.25">
      <c r="A30"/>
    </row>
    <row r="31" spans="1:17" s="34" customFormat="1" x14ac:dyDescent="0.25">
      <c r="A31"/>
    </row>
    <row r="32" spans="1:17" s="34" customFormat="1" x14ac:dyDescent="0.25">
      <c r="A32"/>
    </row>
    <row r="33" spans="1:4" s="34" customFormat="1" x14ac:dyDescent="0.25">
      <c r="A33"/>
    </row>
    <row r="34" spans="1:4" s="34" customFormat="1" x14ac:dyDescent="0.25">
      <c r="A34"/>
    </row>
    <row r="35" spans="1:4" x14ac:dyDescent="0.25">
      <c r="A35"/>
      <c r="B35"/>
      <c r="C35" s="34"/>
      <c r="D35" s="34"/>
    </row>
    <row r="36" spans="1:4" x14ac:dyDescent="0.25">
      <c r="A36"/>
      <c r="B36"/>
      <c r="C36" s="34"/>
      <c r="D36" s="34"/>
    </row>
    <row r="37" spans="1:4" x14ac:dyDescent="0.25">
      <c r="A37"/>
      <c r="B37"/>
      <c r="C37" s="34"/>
      <c r="D37" s="34"/>
    </row>
    <row r="38" spans="1:4" x14ac:dyDescent="0.25">
      <c r="A38"/>
      <c r="B38"/>
      <c r="C38" s="34"/>
      <c r="D38" s="34"/>
    </row>
    <row r="39" spans="1:4" x14ac:dyDescent="0.25">
      <c r="A39"/>
      <c r="B39"/>
      <c r="C39" s="34"/>
      <c r="D39" s="34"/>
    </row>
    <row r="40" spans="1:4" x14ac:dyDescent="0.25">
      <c r="A40"/>
      <c r="B40"/>
      <c r="C40" s="34"/>
      <c r="D40" s="34"/>
    </row>
    <row r="41" spans="1:4" x14ac:dyDescent="0.25">
      <c r="A41"/>
      <c r="B41"/>
      <c r="C41" s="34"/>
      <c r="D41" s="34"/>
    </row>
    <row r="42" spans="1:4" x14ac:dyDescent="0.25">
      <c r="A42"/>
      <c r="B42"/>
      <c r="C42" s="34"/>
      <c r="D42" s="34"/>
    </row>
    <row r="43" spans="1:4" x14ac:dyDescent="0.25">
      <c r="A43"/>
      <c r="B43"/>
      <c r="C43" s="34"/>
      <c r="D43" s="34"/>
    </row>
    <row r="44" spans="1:4" x14ac:dyDescent="0.25">
      <c r="B44"/>
      <c r="C44" s="34"/>
      <c r="D44" s="34"/>
    </row>
  </sheetData>
  <mergeCells count="7">
    <mergeCell ref="A1:C1"/>
    <mergeCell ref="A2:A4"/>
    <mergeCell ref="F2:G2"/>
    <mergeCell ref="I2:J2"/>
    <mergeCell ref="B3:B4"/>
    <mergeCell ref="F3:G3"/>
    <mergeCell ref="I3:J3"/>
  </mergeCells>
  <pageMargins left="0.7" right="0.7" top="0.75" bottom="0.75" header="0.3" footer="0.3"/>
  <pageSetup scale="84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view="pageBreakPreview" zoomScale="90" zoomScaleNormal="100" zoomScaleSheetLayoutView="90" workbookViewId="0">
      <selection activeCell="J13" sqref="J13"/>
    </sheetView>
  </sheetViews>
  <sheetFormatPr defaultRowHeight="15" x14ac:dyDescent="0.25"/>
  <cols>
    <col min="1" max="1" width="11.5703125" style="46" customWidth="1"/>
    <col min="2" max="2" width="11.28515625" style="34" customWidth="1"/>
    <col min="3" max="3" width="12.5703125" customWidth="1"/>
    <col min="4" max="4" width="13" customWidth="1"/>
    <col min="5" max="5" width="15.85546875" customWidth="1"/>
    <col min="6" max="6" width="12.42578125" bestFit="1" customWidth="1"/>
    <col min="7" max="7" width="10.42578125" bestFit="1" customWidth="1"/>
    <col min="8" max="8" width="21.5703125" customWidth="1"/>
    <col min="9" max="9" width="13.42578125" bestFit="1" customWidth="1"/>
    <col min="10" max="10" width="10.42578125" bestFit="1" customWidth="1"/>
    <col min="11" max="11" width="12.28515625" bestFit="1" customWidth="1"/>
    <col min="253" max="253" width="9.5703125" customWidth="1"/>
    <col min="255" max="255" width="12.5703125" customWidth="1"/>
    <col min="256" max="256" width="13" customWidth="1"/>
    <col min="509" max="509" width="9.5703125" customWidth="1"/>
    <col min="511" max="511" width="12.5703125" customWidth="1"/>
    <col min="512" max="512" width="13" customWidth="1"/>
    <col min="765" max="765" width="9.5703125" customWidth="1"/>
    <col min="767" max="767" width="12.5703125" customWidth="1"/>
    <col min="768" max="768" width="13" customWidth="1"/>
    <col min="1021" max="1021" width="9.5703125" customWidth="1"/>
    <col min="1023" max="1023" width="12.5703125" customWidth="1"/>
    <col min="1024" max="1024" width="13" customWidth="1"/>
    <col min="1277" max="1277" width="9.5703125" customWidth="1"/>
    <col min="1279" max="1279" width="12.5703125" customWidth="1"/>
    <col min="1280" max="1280" width="13" customWidth="1"/>
    <col min="1533" max="1533" width="9.5703125" customWidth="1"/>
    <col min="1535" max="1535" width="12.5703125" customWidth="1"/>
    <col min="1536" max="1536" width="13" customWidth="1"/>
    <col min="1789" max="1789" width="9.5703125" customWidth="1"/>
    <col min="1791" max="1791" width="12.5703125" customWidth="1"/>
    <col min="1792" max="1792" width="13" customWidth="1"/>
    <col min="2045" max="2045" width="9.5703125" customWidth="1"/>
    <col min="2047" max="2047" width="12.5703125" customWidth="1"/>
    <col min="2048" max="2048" width="13" customWidth="1"/>
    <col min="2301" max="2301" width="9.5703125" customWidth="1"/>
    <col min="2303" max="2303" width="12.5703125" customWidth="1"/>
    <col min="2304" max="2304" width="13" customWidth="1"/>
    <col min="2557" max="2557" width="9.5703125" customWidth="1"/>
    <col min="2559" max="2559" width="12.5703125" customWidth="1"/>
    <col min="2560" max="2560" width="13" customWidth="1"/>
    <col min="2813" max="2813" width="9.5703125" customWidth="1"/>
    <col min="2815" max="2815" width="12.5703125" customWidth="1"/>
    <col min="2816" max="2816" width="13" customWidth="1"/>
    <col min="3069" max="3069" width="9.5703125" customWidth="1"/>
    <col min="3071" max="3071" width="12.5703125" customWidth="1"/>
    <col min="3072" max="3072" width="13" customWidth="1"/>
    <col min="3325" max="3325" width="9.5703125" customWidth="1"/>
    <col min="3327" max="3327" width="12.5703125" customWidth="1"/>
    <col min="3328" max="3328" width="13" customWidth="1"/>
    <col min="3581" max="3581" width="9.5703125" customWidth="1"/>
    <col min="3583" max="3583" width="12.5703125" customWidth="1"/>
    <col min="3584" max="3584" width="13" customWidth="1"/>
    <col min="3837" max="3837" width="9.5703125" customWidth="1"/>
    <col min="3839" max="3839" width="12.5703125" customWidth="1"/>
    <col min="3840" max="3840" width="13" customWidth="1"/>
    <col min="4093" max="4093" width="9.5703125" customWidth="1"/>
    <col min="4095" max="4095" width="12.5703125" customWidth="1"/>
    <col min="4096" max="4096" width="13" customWidth="1"/>
    <col min="4349" max="4349" width="9.5703125" customWidth="1"/>
    <col min="4351" max="4351" width="12.5703125" customWidth="1"/>
    <col min="4352" max="4352" width="13" customWidth="1"/>
    <col min="4605" max="4605" width="9.5703125" customWidth="1"/>
    <col min="4607" max="4607" width="12.5703125" customWidth="1"/>
    <col min="4608" max="4608" width="13" customWidth="1"/>
    <col min="4861" max="4861" width="9.5703125" customWidth="1"/>
    <col min="4863" max="4863" width="12.5703125" customWidth="1"/>
    <col min="4864" max="4864" width="13" customWidth="1"/>
    <col min="5117" max="5117" width="9.5703125" customWidth="1"/>
    <col min="5119" max="5119" width="12.5703125" customWidth="1"/>
    <col min="5120" max="5120" width="13" customWidth="1"/>
    <col min="5373" max="5373" width="9.5703125" customWidth="1"/>
    <col min="5375" max="5375" width="12.5703125" customWidth="1"/>
    <col min="5376" max="5376" width="13" customWidth="1"/>
    <col min="5629" max="5629" width="9.5703125" customWidth="1"/>
    <col min="5631" max="5631" width="12.5703125" customWidth="1"/>
    <col min="5632" max="5632" width="13" customWidth="1"/>
    <col min="5885" max="5885" width="9.5703125" customWidth="1"/>
    <col min="5887" max="5887" width="12.5703125" customWidth="1"/>
    <col min="5888" max="5888" width="13" customWidth="1"/>
    <col min="6141" max="6141" width="9.5703125" customWidth="1"/>
    <col min="6143" max="6143" width="12.5703125" customWidth="1"/>
    <col min="6144" max="6144" width="13" customWidth="1"/>
    <col min="6397" max="6397" width="9.5703125" customWidth="1"/>
    <col min="6399" max="6399" width="12.5703125" customWidth="1"/>
    <col min="6400" max="6400" width="13" customWidth="1"/>
    <col min="6653" max="6653" width="9.5703125" customWidth="1"/>
    <col min="6655" max="6655" width="12.5703125" customWidth="1"/>
    <col min="6656" max="6656" width="13" customWidth="1"/>
    <col min="6909" max="6909" width="9.5703125" customWidth="1"/>
    <col min="6911" max="6911" width="12.5703125" customWidth="1"/>
    <col min="6912" max="6912" width="13" customWidth="1"/>
    <col min="7165" max="7165" width="9.5703125" customWidth="1"/>
    <col min="7167" max="7167" width="12.5703125" customWidth="1"/>
    <col min="7168" max="7168" width="13" customWidth="1"/>
    <col min="7421" max="7421" width="9.5703125" customWidth="1"/>
    <col min="7423" max="7423" width="12.5703125" customWidth="1"/>
    <col min="7424" max="7424" width="13" customWidth="1"/>
    <col min="7677" max="7677" width="9.5703125" customWidth="1"/>
    <col min="7679" max="7679" width="12.5703125" customWidth="1"/>
    <col min="7680" max="7680" width="13" customWidth="1"/>
    <col min="7933" max="7933" width="9.5703125" customWidth="1"/>
    <col min="7935" max="7935" width="12.5703125" customWidth="1"/>
    <col min="7936" max="7936" width="13" customWidth="1"/>
    <col min="8189" max="8189" width="9.5703125" customWidth="1"/>
    <col min="8191" max="8191" width="12.5703125" customWidth="1"/>
    <col min="8192" max="8192" width="13" customWidth="1"/>
    <col min="8445" max="8445" width="9.5703125" customWidth="1"/>
    <col min="8447" max="8447" width="12.5703125" customWidth="1"/>
    <col min="8448" max="8448" width="13" customWidth="1"/>
    <col min="8701" max="8701" width="9.5703125" customWidth="1"/>
    <col min="8703" max="8703" width="12.5703125" customWidth="1"/>
    <col min="8704" max="8704" width="13" customWidth="1"/>
    <col min="8957" max="8957" width="9.5703125" customWidth="1"/>
    <col min="8959" max="8959" width="12.5703125" customWidth="1"/>
    <col min="8960" max="8960" width="13" customWidth="1"/>
    <col min="9213" max="9213" width="9.5703125" customWidth="1"/>
    <col min="9215" max="9215" width="12.5703125" customWidth="1"/>
    <col min="9216" max="9216" width="13" customWidth="1"/>
    <col min="9469" max="9469" width="9.5703125" customWidth="1"/>
    <col min="9471" max="9471" width="12.5703125" customWidth="1"/>
    <col min="9472" max="9472" width="13" customWidth="1"/>
    <col min="9725" max="9725" width="9.5703125" customWidth="1"/>
    <col min="9727" max="9727" width="12.5703125" customWidth="1"/>
    <col min="9728" max="9728" width="13" customWidth="1"/>
    <col min="9981" max="9981" width="9.5703125" customWidth="1"/>
    <col min="9983" max="9983" width="12.5703125" customWidth="1"/>
    <col min="9984" max="9984" width="13" customWidth="1"/>
    <col min="10237" max="10237" width="9.5703125" customWidth="1"/>
    <col min="10239" max="10239" width="12.5703125" customWidth="1"/>
    <col min="10240" max="10240" width="13" customWidth="1"/>
    <col min="10493" max="10493" width="9.5703125" customWidth="1"/>
    <col min="10495" max="10495" width="12.5703125" customWidth="1"/>
    <col min="10496" max="10496" width="13" customWidth="1"/>
    <col min="10749" max="10749" width="9.5703125" customWidth="1"/>
    <col min="10751" max="10751" width="12.5703125" customWidth="1"/>
    <col min="10752" max="10752" width="13" customWidth="1"/>
    <col min="11005" max="11005" width="9.5703125" customWidth="1"/>
    <col min="11007" max="11007" width="12.5703125" customWidth="1"/>
    <col min="11008" max="11008" width="13" customWidth="1"/>
    <col min="11261" max="11261" width="9.5703125" customWidth="1"/>
    <col min="11263" max="11263" width="12.5703125" customWidth="1"/>
    <col min="11264" max="11264" width="13" customWidth="1"/>
    <col min="11517" max="11517" width="9.5703125" customWidth="1"/>
    <col min="11519" max="11519" width="12.5703125" customWidth="1"/>
    <col min="11520" max="11520" width="13" customWidth="1"/>
    <col min="11773" max="11773" width="9.5703125" customWidth="1"/>
    <col min="11775" max="11775" width="12.5703125" customWidth="1"/>
    <col min="11776" max="11776" width="13" customWidth="1"/>
    <col min="12029" max="12029" width="9.5703125" customWidth="1"/>
    <col min="12031" max="12031" width="12.5703125" customWidth="1"/>
    <col min="12032" max="12032" width="13" customWidth="1"/>
    <col min="12285" max="12285" width="9.5703125" customWidth="1"/>
    <col min="12287" max="12287" width="12.5703125" customWidth="1"/>
    <col min="12288" max="12288" width="13" customWidth="1"/>
    <col min="12541" max="12541" width="9.5703125" customWidth="1"/>
    <col min="12543" max="12543" width="12.5703125" customWidth="1"/>
    <col min="12544" max="12544" width="13" customWidth="1"/>
    <col min="12797" max="12797" width="9.5703125" customWidth="1"/>
    <col min="12799" max="12799" width="12.5703125" customWidth="1"/>
    <col min="12800" max="12800" width="13" customWidth="1"/>
    <col min="13053" max="13053" width="9.5703125" customWidth="1"/>
    <col min="13055" max="13055" width="12.5703125" customWidth="1"/>
    <col min="13056" max="13056" width="13" customWidth="1"/>
    <col min="13309" max="13309" width="9.5703125" customWidth="1"/>
    <col min="13311" max="13311" width="12.5703125" customWidth="1"/>
    <col min="13312" max="13312" width="13" customWidth="1"/>
    <col min="13565" max="13565" width="9.5703125" customWidth="1"/>
    <col min="13567" max="13567" width="12.5703125" customWidth="1"/>
    <col min="13568" max="13568" width="13" customWidth="1"/>
    <col min="13821" max="13821" width="9.5703125" customWidth="1"/>
    <col min="13823" max="13823" width="12.5703125" customWidth="1"/>
    <col min="13824" max="13824" width="13" customWidth="1"/>
    <col min="14077" max="14077" width="9.5703125" customWidth="1"/>
    <col min="14079" max="14079" width="12.5703125" customWidth="1"/>
    <col min="14080" max="14080" width="13" customWidth="1"/>
    <col min="14333" max="14333" width="9.5703125" customWidth="1"/>
    <col min="14335" max="14335" width="12.5703125" customWidth="1"/>
    <col min="14336" max="14336" width="13" customWidth="1"/>
    <col min="14589" max="14589" width="9.5703125" customWidth="1"/>
    <col min="14591" max="14591" width="12.5703125" customWidth="1"/>
    <col min="14592" max="14592" width="13" customWidth="1"/>
    <col min="14845" max="14845" width="9.5703125" customWidth="1"/>
    <col min="14847" max="14847" width="12.5703125" customWidth="1"/>
    <col min="14848" max="14848" width="13" customWidth="1"/>
    <col min="15101" max="15101" width="9.5703125" customWidth="1"/>
    <col min="15103" max="15103" width="12.5703125" customWidth="1"/>
    <col min="15104" max="15104" width="13" customWidth="1"/>
    <col min="15357" max="15357" width="9.5703125" customWidth="1"/>
    <col min="15359" max="15359" width="12.5703125" customWidth="1"/>
    <col min="15360" max="15360" width="13" customWidth="1"/>
    <col min="15613" max="15613" width="9.5703125" customWidth="1"/>
    <col min="15615" max="15615" width="12.5703125" customWidth="1"/>
    <col min="15616" max="15616" width="13" customWidth="1"/>
    <col min="15869" max="15869" width="9.5703125" customWidth="1"/>
    <col min="15871" max="15871" width="12.5703125" customWidth="1"/>
    <col min="15872" max="15872" width="13" customWidth="1"/>
    <col min="16125" max="16125" width="9.5703125" customWidth="1"/>
    <col min="16127" max="16127" width="12.5703125" customWidth="1"/>
    <col min="16128" max="16128" width="13" customWidth="1"/>
  </cols>
  <sheetData>
    <row r="1" spans="1:19" ht="19.5" thickBot="1" x14ac:dyDescent="0.3">
      <c r="A1" s="336" t="s">
        <v>160</v>
      </c>
      <c r="B1" s="336"/>
      <c r="C1" s="336"/>
    </row>
    <row r="2" spans="1:19" ht="43.5" customHeight="1" thickTop="1" thickBot="1" x14ac:dyDescent="0.4">
      <c r="A2" s="337" t="s">
        <v>18</v>
      </c>
      <c r="B2" s="19" t="s">
        <v>19</v>
      </c>
      <c r="C2" s="20" t="s">
        <v>20</v>
      </c>
      <c r="D2" s="73" t="s">
        <v>21</v>
      </c>
      <c r="E2" s="21" t="s">
        <v>22</v>
      </c>
      <c r="F2" s="340" t="s">
        <v>23</v>
      </c>
      <c r="G2" s="341"/>
      <c r="H2" s="22" t="s">
        <v>24</v>
      </c>
      <c r="I2" s="342" t="s">
        <v>25</v>
      </c>
      <c r="J2" s="343"/>
    </row>
    <row r="3" spans="1:19" ht="15.75" thickBot="1" x14ac:dyDescent="0.3">
      <c r="A3" s="338"/>
      <c r="B3" s="344" t="s">
        <v>58</v>
      </c>
      <c r="C3" s="24" t="s">
        <v>27</v>
      </c>
      <c r="D3" s="24" t="s">
        <v>28</v>
      </c>
      <c r="E3" s="25" t="s">
        <v>29</v>
      </c>
      <c r="F3" s="346" t="s">
        <v>29</v>
      </c>
      <c r="G3" s="347"/>
      <c r="H3" s="26" t="s">
        <v>30</v>
      </c>
      <c r="I3" s="346" t="s">
        <v>30</v>
      </c>
      <c r="J3" s="348"/>
    </row>
    <row r="4" spans="1:19" ht="127.5" customHeight="1" thickBot="1" x14ac:dyDescent="0.3">
      <c r="A4" s="339"/>
      <c r="B4" s="345"/>
      <c r="C4" s="27" t="s">
        <v>65</v>
      </c>
      <c r="D4" s="69" t="s">
        <v>65</v>
      </c>
      <c r="E4" s="28" t="s">
        <v>32</v>
      </c>
      <c r="F4" s="29" t="s">
        <v>33</v>
      </c>
      <c r="G4" s="28" t="s">
        <v>162</v>
      </c>
      <c r="H4" s="28" t="s">
        <v>32</v>
      </c>
      <c r="I4" s="29" t="s">
        <v>33</v>
      </c>
      <c r="J4" s="30" t="str">
        <f>+G4</f>
        <v>203
GRANULAR MATERIAL, 
TYPE B</v>
      </c>
    </row>
    <row r="5" spans="1:19" ht="15" customHeight="1" x14ac:dyDescent="0.25">
      <c r="A5" s="91">
        <v>5681.06</v>
      </c>
      <c r="B5" s="85" t="s">
        <v>161</v>
      </c>
      <c r="C5" s="92">
        <v>5.5</v>
      </c>
      <c r="D5" s="180">
        <v>0</v>
      </c>
      <c r="E5" s="93">
        <v>0</v>
      </c>
      <c r="F5" s="93">
        <v>3.14</v>
      </c>
      <c r="G5" s="93">
        <v>0</v>
      </c>
      <c r="H5" s="183">
        <v>0</v>
      </c>
      <c r="I5" s="184">
        <v>0</v>
      </c>
      <c r="J5" s="228">
        <v>0</v>
      </c>
      <c r="K5" t="s">
        <v>37</v>
      </c>
    </row>
    <row r="6" spans="1:19" x14ac:dyDescent="0.25">
      <c r="A6" s="95">
        <v>5700</v>
      </c>
      <c r="B6" s="96" t="s">
        <v>161</v>
      </c>
      <c r="C6" s="175">
        <v>5.5</v>
      </c>
      <c r="D6" s="181">
        <f t="shared" ref="D6:D20" si="0">(A6-A5)*((C6+C5)/2)/9</f>
        <v>11.5744444444442</v>
      </c>
      <c r="E6" s="98">
        <v>0</v>
      </c>
      <c r="F6" s="97">
        <v>3.14</v>
      </c>
      <c r="G6" s="97">
        <v>0</v>
      </c>
      <c r="H6" s="185">
        <f>(A6-A5)*((E6+E5)/2)/27</f>
        <v>0</v>
      </c>
      <c r="I6" s="186">
        <f>(A6-A5)*((F6+F5)/2)/27</f>
        <v>2.2026518518518055</v>
      </c>
      <c r="J6" s="224">
        <f>(A6-A5)*((G6+G5)/2)/27</f>
        <v>0</v>
      </c>
    </row>
    <row r="7" spans="1:19" x14ac:dyDescent="0.25">
      <c r="A7" s="95">
        <v>5725</v>
      </c>
      <c r="B7" s="96" t="s">
        <v>161</v>
      </c>
      <c r="C7" s="175">
        <v>9.1999999999999993</v>
      </c>
      <c r="D7" s="181">
        <f>(A7-A6)*((C7+C6)/2)/9</f>
        <v>20.416666666666668</v>
      </c>
      <c r="E7" s="98">
        <v>0</v>
      </c>
      <c r="F7" s="97">
        <v>5.6</v>
      </c>
      <c r="G7" s="97">
        <v>0</v>
      </c>
      <c r="H7" s="185">
        <f t="shared" ref="H7:H16" si="1">(A7-A6)*((E7+E6)/2)/27</f>
        <v>0</v>
      </c>
      <c r="I7" s="186">
        <f>(A7-A6)*((F7+F6)/2)/27</f>
        <v>4.0462962962962967</v>
      </c>
      <c r="J7" s="224">
        <f t="shared" ref="J7:J20" si="2">(A7-A6)*((G7+G6)/2)/27</f>
        <v>0</v>
      </c>
    </row>
    <row r="8" spans="1:19" x14ac:dyDescent="0.25">
      <c r="A8" s="95">
        <v>5750</v>
      </c>
      <c r="B8" s="96" t="s">
        <v>161</v>
      </c>
      <c r="C8" s="175">
        <v>34.1</v>
      </c>
      <c r="D8" s="181">
        <f t="shared" si="0"/>
        <v>60.138888888888886</v>
      </c>
      <c r="E8" s="98">
        <v>9.6999999999999993</v>
      </c>
      <c r="F8" s="97">
        <v>46.6</v>
      </c>
      <c r="G8" s="97">
        <v>0</v>
      </c>
      <c r="H8" s="185">
        <f t="shared" si="1"/>
        <v>4.4907407407407405</v>
      </c>
      <c r="I8" s="186">
        <f t="shared" ref="I8:I16" si="3">(A8-A7)*((F8+F7)/2)/27</f>
        <v>24.166666666666668</v>
      </c>
      <c r="J8" s="224">
        <f t="shared" si="2"/>
        <v>0</v>
      </c>
    </row>
    <row r="9" spans="1:19" x14ac:dyDescent="0.25">
      <c r="A9" s="95">
        <v>5775</v>
      </c>
      <c r="B9" s="96" t="s">
        <v>161</v>
      </c>
      <c r="C9" s="175">
        <v>46</v>
      </c>
      <c r="D9" s="181">
        <f>(A9-A8)*((C9+C8)/2)/9</f>
        <v>111.24999999999999</v>
      </c>
      <c r="E9" s="98">
        <v>17.8</v>
      </c>
      <c r="F9" s="97">
        <v>103.9</v>
      </c>
      <c r="G9" s="97">
        <v>0</v>
      </c>
      <c r="H9" s="185">
        <f t="shared" si="1"/>
        <v>12.731481481481481</v>
      </c>
      <c r="I9" s="186">
        <f t="shared" si="3"/>
        <v>69.675925925925924</v>
      </c>
      <c r="J9" s="224">
        <f t="shared" si="2"/>
        <v>0</v>
      </c>
    </row>
    <row r="10" spans="1:19" x14ac:dyDescent="0.25">
      <c r="A10" s="95">
        <v>5800</v>
      </c>
      <c r="B10" s="96" t="s">
        <v>161</v>
      </c>
      <c r="C10" s="175">
        <v>69.8</v>
      </c>
      <c r="D10" s="181">
        <f t="shared" si="0"/>
        <v>160.83333333333334</v>
      </c>
      <c r="E10" s="98">
        <v>31.6</v>
      </c>
      <c r="F10" s="97">
        <v>241</v>
      </c>
      <c r="G10" s="97">
        <v>0</v>
      </c>
      <c r="H10" s="185">
        <f t="shared" si="1"/>
        <v>22.870370370370374</v>
      </c>
      <c r="I10" s="186">
        <f t="shared" si="3"/>
        <v>159.67592592592592</v>
      </c>
      <c r="J10" s="224">
        <f t="shared" si="2"/>
        <v>0</v>
      </c>
    </row>
    <row r="11" spans="1:19" x14ac:dyDescent="0.25">
      <c r="A11" s="95">
        <v>5803.4</v>
      </c>
      <c r="B11" s="96" t="s">
        <v>161</v>
      </c>
      <c r="C11" s="175">
        <v>70.7</v>
      </c>
      <c r="D11" s="181">
        <f t="shared" si="0"/>
        <v>26.538888888886049</v>
      </c>
      <c r="E11" s="98">
        <v>49.4</v>
      </c>
      <c r="F11" s="97">
        <v>271.10000000000002</v>
      </c>
      <c r="G11" s="97">
        <v>0</v>
      </c>
      <c r="H11" s="185">
        <f t="shared" si="1"/>
        <v>5.0999999999994543</v>
      </c>
      <c r="I11" s="186">
        <f t="shared" si="3"/>
        <v>32.243333333329886</v>
      </c>
      <c r="J11" s="224">
        <f t="shared" si="2"/>
        <v>0</v>
      </c>
      <c r="K11" s="34"/>
    </row>
    <row r="12" spans="1:19" x14ac:dyDescent="0.25">
      <c r="A12" s="95">
        <v>5825</v>
      </c>
      <c r="B12" s="96" t="s">
        <v>161</v>
      </c>
      <c r="C12" s="175">
        <v>77.599999999999994</v>
      </c>
      <c r="D12" s="181">
        <f t="shared" si="0"/>
        <v>177.96000000000302</v>
      </c>
      <c r="E12" s="98">
        <v>23.3</v>
      </c>
      <c r="F12" s="97">
        <v>476.6</v>
      </c>
      <c r="G12" s="97">
        <v>0</v>
      </c>
      <c r="H12" s="185">
        <f t="shared" si="1"/>
        <v>29.080000000000492</v>
      </c>
      <c r="I12" s="186">
        <f t="shared" si="3"/>
        <v>299.08000000000504</v>
      </c>
      <c r="J12" s="224">
        <f t="shared" si="2"/>
        <v>0</v>
      </c>
    </row>
    <row r="13" spans="1:19" x14ac:dyDescent="0.25">
      <c r="A13" s="95">
        <v>5850</v>
      </c>
      <c r="B13" s="96" t="s">
        <v>161</v>
      </c>
      <c r="C13" s="175">
        <v>85.9</v>
      </c>
      <c r="D13" s="181">
        <f t="shared" si="0"/>
        <v>227.08333333333334</v>
      </c>
      <c r="E13" s="98">
        <v>23.9</v>
      </c>
      <c r="F13" s="97">
        <v>456.3</v>
      </c>
      <c r="G13" s="97">
        <v>415.9</v>
      </c>
      <c r="H13" s="185">
        <f t="shared" si="1"/>
        <v>21.851851851851851</v>
      </c>
      <c r="I13" s="186">
        <f t="shared" si="3"/>
        <v>431.89814814814821</v>
      </c>
      <c r="J13" s="224">
        <f t="shared" si="2"/>
        <v>192.5462962962963</v>
      </c>
      <c r="O13" s="34"/>
      <c r="R13" s="34"/>
      <c r="S13" s="34"/>
    </row>
    <row r="14" spans="1:19" s="34" customFormat="1" x14ac:dyDescent="0.25">
      <c r="A14" s="95">
        <v>5875</v>
      </c>
      <c r="B14" s="96" t="s">
        <v>161</v>
      </c>
      <c r="C14" s="175">
        <v>95</v>
      </c>
      <c r="D14" s="181">
        <f t="shared" si="0"/>
        <v>251.25</v>
      </c>
      <c r="E14" s="98">
        <v>17.8</v>
      </c>
      <c r="F14" s="97">
        <v>609.9</v>
      </c>
      <c r="G14" s="97">
        <v>739.9</v>
      </c>
      <c r="H14" s="185">
        <f t="shared" si="1"/>
        <v>19.305555555555557</v>
      </c>
      <c r="I14" s="186">
        <f t="shared" si="3"/>
        <v>493.61111111111109</v>
      </c>
      <c r="J14" s="224">
        <f t="shared" si="2"/>
        <v>535.09259259259261</v>
      </c>
      <c r="P14"/>
      <c r="Q14"/>
    </row>
    <row r="15" spans="1:19" s="34" customFormat="1" x14ac:dyDescent="0.25">
      <c r="A15" s="95">
        <v>5900</v>
      </c>
      <c r="B15" s="96" t="s">
        <v>161</v>
      </c>
      <c r="C15" s="175">
        <v>105.2</v>
      </c>
      <c r="D15" s="181">
        <f t="shared" si="0"/>
        <v>278.05555555555554</v>
      </c>
      <c r="E15" s="98">
        <v>10.3</v>
      </c>
      <c r="F15" s="97">
        <v>634.9</v>
      </c>
      <c r="G15" s="97">
        <v>999.5</v>
      </c>
      <c r="H15" s="185">
        <f t="shared" si="1"/>
        <v>13.00925925925926</v>
      </c>
      <c r="I15" s="186">
        <f t="shared" si="3"/>
        <v>576.2962962962963</v>
      </c>
      <c r="J15" s="224">
        <f t="shared" si="2"/>
        <v>805.27777777777783</v>
      </c>
      <c r="P15"/>
      <c r="Q15"/>
    </row>
    <row r="16" spans="1:19" s="34" customFormat="1" x14ac:dyDescent="0.25">
      <c r="A16" s="95">
        <v>5925</v>
      </c>
      <c r="B16" s="96" t="s">
        <v>161</v>
      </c>
      <c r="C16" s="175">
        <v>116.5</v>
      </c>
      <c r="D16" s="181">
        <f t="shared" si="0"/>
        <v>307.91666666666669</v>
      </c>
      <c r="E16" s="98">
        <v>37.799999999999997</v>
      </c>
      <c r="F16" s="97">
        <v>993.9</v>
      </c>
      <c r="G16" s="97">
        <v>673.5</v>
      </c>
      <c r="H16" s="185">
        <f t="shared" si="1"/>
        <v>22.268518518518515</v>
      </c>
      <c r="I16" s="186">
        <f t="shared" si="3"/>
        <v>754.07407407407402</v>
      </c>
      <c r="J16" s="224">
        <f t="shared" si="2"/>
        <v>774.53703703703707</v>
      </c>
      <c r="P16"/>
      <c r="Q16"/>
    </row>
    <row r="17" spans="1:17" s="34" customFormat="1" x14ac:dyDescent="0.25">
      <c r="A17" s="95">
        <v>5950</v>
      </c>
      <c r="B17" s="96" t="s">
        <v>161</v>
      </c>
      <c r="C17" s="175">
        <v>126.1</v>
      </c>
      <c r="D17" s="181">
        <f t="shared" si="0"/>
        <v>336.94444444444446</v>
      </c>
      <c r="E17" s="98">
        <v>65</v>
      </c>
      <c r="F17" s="97">
        <v>1438.2</v>
      </c>
      <c r="G17" s="97">
        <v>202.2</v>
      </c>
      <c r="H17" s="185">
        <f t="shared" ref="H17:H20" si="4">(A17-A16)*((E17+E16)/2)/27</f>
        <v>47.592592592592595</v>
      </c>
      <c r="I17" s="186">
        <f t="shared" ref="I17:I20" si="5">(A17-A16)*((F17+F16)/2)/27</f>
        <v>1125.9722222222222</v>
      </c>
      <c r="J17" s="224">
        <f t="shared" si="2"/>
        <v>405.41666666666669</v>
      </c>
      <c r="P17"/>
      <c r="Q17"/>
    </row>
    <row r="18" spans="1:17" s="34" customFormat="1" x14ac:dyDescent="0.25">
      <c r="A18" s="95">
        <v>5975</v>
      </c>
      <c r="B18" s="96" t="s">
        <v>161</v>
      </c>
      <c r="C18" s="175">
        <v>144.80000000000001</v>
      </c>
      <c r="D18" s="181">
        <f t="shared" si="0"/>
        <v>376.24999999999994</v>
      </c>
      <c r="E18" s="98">
        <v>66.8</v>
      </c>
      <c r="F18" s="97">
        <v>1024.7</v>
      </c>
      <c r="G18" s="97">
        <v>0</v>
      </c>
      <c r="H18" s="185">
        <f t="shared" si="4"/>
        <v>61.018518518518526</v>
      </c>
      <c r="I18" s="186">
        <f t="shared" si="5"/>
        <v>1140.2314814814815</v>
      </c>
      <c r="J18" s="224">
        <f t="shared" si="2"/>
        <v>93.611111111111114</v>
      </c>
      <c r="P18"/>
      <c r="Q18"/>
    </row>
    <row r="19" spans="1:17" s="34" customFormat="1" x14ac:dyDescent="0.25">
      <c r="A19" s="95">
        <v>6000</v>
      </c>
      <c r="B19" s="96" t="s">
        <v>161</v>
      </c>
      <c r="C19" s="175">
        <v>140.69999999999999</v>
      </c>
      <c r="D19" s="181">
        <f t="shared" si="0"/>
        <v>396.52777777777777</v>
      </c>
      <c r="E19" s="98">
        <v>111.5</v>
      </c>
      <c r="F19" s="97">
        <v>873.1</v>
      </c>
      <c r="G19" s="97">
        <v>0</v>
      </c>
      <c r="H19" s="185">
        <f t="shared" si="4"/>
        <v>82.546296296296291</v>
      </c>
      <c r="I19" s="186">
        <f t="shared" si="5"/>
        <v>878.6111111111112</v>
      </c>
      <c r="J19" s="224">
        <f t="shared" si="2"/>
        <v>0</v>
      </c>
      <c r="P19"/>
      <c r="Q19"/>
    </row>
    <row r="20" spans="1:17" s="34" customFormat="1" x14ac:dyDescent="0.25">
      <c r="A20" s="95">
        <v>6050</v>
      </c>
      <c r="B20" s="96" t="s">
        <v>161</v>
      </c>
      <c r="C20" s="175">
        <v>0</v>
      </c>
      <c r="D20" s="181">
        <f t="shared" si="0"/>
        <v>390.83333333333326</v>
      </c>
      <c r="E20" s="98">
        <v>0</v>
      </c>
      <c r="F20" s="97">
        <v>0</v>
      </c>
      <c r="G20" s="97">
        <v>0</v>
      </c>
      <c r="H20" s="185">
        <f t="shared" si="4"/>
        <v>103.24074074074075</v>
      </c>
      <c r="I20" s="186">
        <f t="shared" si="5"/>
        <v>808.42592592592598</v>
      </c>
      <c r="J20" s="224">
        <f t="shared" si="2"/>
        <v>0</v>
      </c>
      <c r="K20" s="34" t="s">
        <v>38</v>
      </c>
      <c r="P20"/>
      <c r="Q20"/>
    </row>
    <row r="21" spans="1:17" s="34" customFormat="1" x14ac:dyDescent="0.25">
      <c r="A21" s="95"/>
      <c r="B21" s="96"/>
      <c r="C21" s="175"/>
      <c r="D21" s="181"/>
      <c r="E21" s="97"/>
      <c r="F21" s="97"/>
      <c r="G21" s="97"/>
      <c r="H21" s="185"/>
      <c r="I21" s="186"/>
      <c r="J21" s="224"/>
      <c r="K21"/>
      <c r="P21"/>
      <c r="Q21"/>
    </row>
    <row r="22" spans="1:17" s="34" customFormat="1" x14ac:dyDescent="0.25">
      <c r="A22" s="95"/>
      <c r="B22" s="96"/>
      <c r="C22" s="175"/>
      <c r="D22" s="181"/>
      <c r="E22" s="97"/>
      <c r="F22" s="97"/>
      <c r="G22" s="97"/>
      <c r="H22" s="185"/>
      <c r="I22" s="186"/>
      <c r="J22" s="224"/>
      <c r="P22"/>
      <c r="Q22"/>
    </row>
    <row r="23" spans="1:17" s="34" customFormat="1" x14ac:dyDescent="0.25">
      <c r="A23" s="95"/>
      <c r="B23" s="96"/>
      <c r="C23" s="175"/>
      <c r="D23" s="181"/>
      <c r="E23" s="97"/>
      <c r="F23" s="97"/>
      <c r="G23" s="97"/>
      <c r="H23" s="185"/>
      <c r="I23" s="186"/>
      <c r="J23" s="224"/>
      <c r="P23"/>
      <c r="Q23"/>
    </row>
    <row r="24" spans="1:17" s="34" customFormat="1" ht="15.75" thickBot="1" x14ac:dyDescent="0.3">
      <c r="A24" s="150"/>
      <c r="B24" s="151"/>
      <c r="C24" s="152"/>
      <c r="D24" s="182"/>
      <c r="E24" s="152"/>
      <c r="F24" s="152"/>
      <c r="G24" s="152"/>
      <c r="H24" s="187"/>
      <c r="I24" s="188"/>
      <c r="J24" s="224"/>
      <c r="P24"/>
      <c r="Q24"/>
    </row>
    <row r="25" spans="1:17" s="34" customFormat="1" ht="15.75" thickBot="1" x14ac:dyDescent="0.3">
      <c r="A25" s="36"/>
      <c r="B25" s="37"/>
      <c r="C25" s="38"/>
      <c r="D25" s="39">
        <f>SUM(D5:D24)</f>
        <v>3133.5733333333337</v>
      </c>
      <c r="E25" s="40"/>
      <c r="F25" s="40"/>
      <c r="G25" s="38"/>
      <c r="H25" s="41">
        <f>SUM(H5:H24)</f>
        <v>445.10592592592593</v>
      </c>
      <c r="I25" s="42">
        <f>SUM(I5:I24)</f>
        <v>6800.2111703703722</v>
      </c>
      <c r="J25" s="42">
        <f>SUM(J5:J24)</f>
        <v>2806.4814814814818</v>
      </c>
      <c r="P25"/>
      <c r="Q25"/>
    </row>
    <row r="26" spans="1:17" s="34" customFormat="1" x14ac:dyDescent="0.25">
      <c r="A26" s="44"/>
    </row>
    <row r="27" spans="1:17" s="34" customFormat="1" x14ac:dyDescent="0.25">
      <c r="A27" s="44"/>
    </row>
    <row r="28" spans="1:17" s="34" customFormat="1" x14ac:dyDescent="0.25">
      <c r="A28" s="44"/>
    </row>
    <row r="29" spans="1:17" s="34" customFormat="1" x14ac:dyDescent="0.25">
      <c r="A29" s="45"/>
    </row>
    <row r="30" spans="1:17" s="34" customFormat="1" x14ac:dyDescent="0.25">
      <c r="A30"/>
    </row>
    <row r="31" spans="1:17" s="34" customFormat="1" x14ac:dyDescent="0.25">
      <c r="A31"/>
    </row>
    <row r="32" spans="1:17" s="34" customFormat="1" x14ac:dyDescent="0.25">
      <c r="A32"/>
    </row>
    <row r="33" spans="1:4" s="34" customFormat="1" x14ac:dyDescent="0.25">
      <c r="A33"/>
    </row>
    <row r="34" spans="1:4" s="34" customFormat="1" x14ac:dyDescent="0.25">
      <c r="A34"/>
    </row>
    <row r="35" spans="1:4" x14ac:dyDescent="0.25">
      <c r="A35"/>
      <c r="B35"/>
      <c r="C35" s="34"/>
      <c r="D35" s="34"/>
    </row>
    <row r="36" spans="1:4" x14ac:dyDescent="0.25">
      <c r="A36"/>
      <c r="B36"/>
      <c r="C36" s="34"/>
      <c r="D36" s="34"/>
    </row>
    <row r="37" spans="1:4" x14ac:dyDescent="0.25">
      <c r="A37"/>
      <c r="B37"/>
      <c r="C37" s="34"/>
      <c r="D37" s="34"/>
    </row>
    <row r="38" spans="1:4" x14ac:dyDescent="0.25">
      <c r="A38"/>
      <c r="B38"/>
      <c r="C38" s="34"/>
      <c r="D38" s="34"/>
    </row>
    <row r="39" spans="1:4" x14ac:dyDescent="0.25">
      <c r="A39"/>
      <c r="B39"/>
      <c r="C39" s="34"/>
      <c r="D39" s="34"/>
    </row>
    <row r="40" spans="1:4" x14ac:dyDescent="0.25">
      <c r="A40"/>
      <c r="B40"/>
      <c r="C40" s="34"/>
      <c r="D40" s="34"/>
    </row>
    <row r="41" spans="1:4" x14ac:dyDescent="0.25">
      <c r="A41"/>
      <c r="B41"/>
      <c r="C41" s="34"/>
      <c r="D41" s="34"/>
    </row>
    <row r="42" spans="1:4" x14ac:dyDescent="0.25">
      <c r="A42"/>
      <c r="B42"/>
      <c r="C42" s="34"/>
      <c r="D42" s="34"/>
    </row>
    <row r="43" spans="1:4" x14ac:dyDescent="0.25">
      <c r="A43"/>
      <c r="B43"/>
      <c r="C43" s="34"/>
      <c r="D43" s="34"/>
    </row>
    <row r="44" spans="1:4" x14ac:dyDescent="0.25">
      <c r="B44"/>
      <c r="C44" s="34"/>
      <c r="D44" s="34"/>
    </row>
  </sheetData>
  <mergeCells count="7">
    <mergeCell ref="A1:C1"/>
    <mergeCell ref="A2:A4"/>
    <mergeCell ref="F2:G2"/>
    <mergeCell ref="I2:J2"/>
    <mergeCell ref="B3:B4"/>
    <mergeCell ref="F3:G3"/>
    <mergeCell ref="I3:J3"/>
  </mergeCells>
  <pageMargins left="0.7" right="0.7" top="0.75" bottom="0.75" header="0.3" footer="0.3"/>
  <pageSetup scale="8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QUANTITY TABLE</vt:lpstr>
      <vt:lpstr>SUMMARY</vt:lpstr>
      <vt:lpstr>SEED CALCS</vt:lpstr>
      <vt:lpstr>I-70 WB</vt:lpstr>
      <vt:lpstr>I-71 SB</vt:lpstr>
      <vt:lpstr>Trans Ramp D3W</vt:lpstr>
      <vt:lpstr>Trans Rmp D3N</vt:lpstr>
      <vt:lpstr>Trans I-70 WB (W)</vt:lpstr>
      <vt:lpstr>Ramp D3</vt:lpstr>
      <vt:lpstr>Ramp D7</vt:lpstr>
      <vt:lpstr>Bike Path</vt:lpstr>
      <vt:lpstr>Short St.</vt:lpstr>
      <vt:lpstr>Scioto Blvd</vt:lpstr>
      <vt:lpstr>Ramp BC</vt:lpstr>
      <vt:lpstr>'Bike Path'!Print_Area</vt:lpstr>
      <vt:lpstr>'I-70 WB'!Print_Area</vt:lpstr>
      <vt:lpstr>'I-71 SB'!Print_Area</vt:lpstr>
      <vt:lpstr>'Ramp BC'!Print_Area</vt:lpstr>
      <vt:lpstr>'Ramp D3'!Print_Area</vt:lpstr>
      <vt:lpstr>'Ramp D7'!Print_Area</vt:lpstr>
      <vt:lpstr>'Scioto Blvd'!Print_Area</vt:lpstr>
      <vt:lpstr>'Short St.'!Print_Area</vt:lpstr>
      <vt:lpstr>SUMMARY!Print_Area</vt:lpstr>
      <vt:lpstr>'Trans I-70 WB (W)'!Print_Area</vt:lpstr>
      <vt:lpstr>'Trans Ramp D3W'!Print_Area</vt:lpstr>
      <vt:lpstr>'Trans Rmp D3N'!Print_Area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Columbus, Remote</dc:creator>
  <cp:lastModifiedBy>Zangmeister,Ted</cp:lastModifiedBy>
  <cp:lastPrinted>2021-10-11T18:29:53Z</cp:lastPrinted>
  <dcterms:created xsi:type="dcterms:W3CDTF">2011-11-04T18:54:45Z</dcterms:created>
  <dcterms:modified xsi:type="dcterms:W3CDTF">2023-02-17T16:15:18Z</dcterms:modified>
</cp:coreProperties>
</file>